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128"/>
  <workbookPr/>
  <mc:AlternateContent xmlns:mc="http://schemas.openxmlformats.org/markup-compatibility/2006">
    <mc:Choice Requires="x15">
      <x15ac:absPath xmlns:x15ac="http://schemas.microsoft.com/office/spreadsheetml/2010/11/ac" url="https://rascodoo1.sharepoint.com/finra/Subvencije EU/EU - OIE II/03 PROVEDBA/02 NABAVE/06 Fotonaponska elektrana/04 Objavljena nabava_ponovljeni_25.05.2022/2. Dokumentacija za nabavu_OIE-II-06-22/"/>
    </mc:Choice>
  </mc:AlternateContent>
  <xr:revisionPtr revIDLastSave="82" documentId="13_ncr:1_{4C365FFC-F5E5-4EFE-96F3-0B3A62AECB72}" xr6:coauthVersionLast="47" xr6:coauthVersionMax="47" xr10:uidLastSave="{C0353D0C-3799-4D7C-8AB7-046501BC3D6B}"/>
  <workbookProtection workbookAlgorithmName="SHA-512" workbookHashValue="OUlm0j6vuEKRyFpNJvYd+vrtIKLWDZON4pN3SD10HZL/CrnmsIpLpSWNxC+RNQoTX0esTVB24CChnu3cCiwbcg==" workbookSaltValue="EbGsryNOScEMFxHD+8UJ/Q==" workbookSpinCount="100000" lockStructure="1"/>
  <bookViews>
    <workbookView xWindow="28692" yWindow="1224" windowWidth="29016" windowHeight="15816" activeTab="5" xr2:uid="{00000000-000D-0000-FFFF-FFFF00000000}"/>
  </bookViews>
  <sheets>
    <sheet name="Prilog 1" sheetId="2" r:id="rId1"/>
    <sheet name="Prilog 2" sheetId="8" r:id="rId2"/>
    <sheet name="Prilog 3" sheetId="3" r:id="rId3"/>
    <sheet name="Prilog 4" sheetId="4" r:id="rId4"/>
    <sheet name="Prilog 5" sheetId="5" r:id="rId5"/>
    <sheet name="Prilog 6" sheetId="10"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H48" i="5" l="1" a="1"/>
  <c r="H48" i="5" s="1"/>
  <c r="H47" i="5" a="1"/>
  <c r="H47" i="5" s="1"/>
  <c r="H46" i="5" a="1"/>
  <c r="H46" i="5" s="1"/>
  <c r="H45" i="5" a="1"/>
  <c r="H45" i="5" s="1"/>
  <c r="H44" i="5" a="1"/>
  <c r="H44" i="5" s="1"/>
  <c r="H43" i="5" a="1"/>
  <c r="H43" i="5" s="1"/>
  <c r="H42" i="5" a="1"/>
  <c r="H42" i="5" s="1"/>
  <c r="H41" i="5" a="1"/>
  <c r="H41" i="5" s="1"/>
  <c r="H40" i="5" a="1"/>
  <c r="H40" i="5" s="1"/>
  <c r="H38" i="5" a="1"/>
  <c r="H38" i="5" s="1"/>
  <c r="H37" i="5" a="1"/>
  <c r="H37" i="5" s="1"/>
  <c r="H36" i="5" a="1"/>
  <c r="H36" i="5" s="1"/>
  <c r="H34" i="5" a="1"/>
  <c r="H34" i="5" s="1"/>
  <c r="H33" i="5" a="1"/>
  <c r="H33" i="5" s="1"/>
  <c r="H32" i="5" a="1"/>
  <c r="H32" i="5" s="1"/>
  <c r="H30" i="5" a="1"/>
  <c r="H30" i="5" s="1"/>
  <c r="H29" i="5" a="1"/>
  <c r="H29" i="5" s="1"/>
  <c r="H28" i="5" a="1"/>
  <c r="H28" i="5" s="1"/>
  <c r="H25" i="5" a="1"/>
  <c r="H25" i="5" s="1"/>
  <c r="H24" i="5" a="1"/>
  <c r="H24" i="5" s="1"/>
  <c r="H22" i="5" a="1"/>
  <c r="H22" i="5" s="1"/>
  <c r="H21" i="5" a="1"/>
  <c r="H21" i="5" s="1"/>
  <c r="H20" i="5" a="1"/>
  <c r="H20" i="5" s="1"/>
  <c r="H17" i="5" a="1"/>
  <c r="H17" i="5" s="1"/>
  <c r="H14" i="5" a="1"/>
  <c r="H14" i="5" s="1"/>
  <c r="B54" i="5"/>
  <c r="B53" i="5"/>
  <c r="B52" i="5"/>
  <c r="B51" i="5"/>
  <c r="B50" i="5"/>
  <c r="D4" i="10"/>
  <c r="D3" i="10"/>
  <c r="D2" i="10"/>
  <c r="D1" i="10"/>
  <c r="C4" i="5"/>
  <c r="C3" i="5"/>
  <c r="C2" i="5"/>
  <c r="C1" i="5"/>
  <c r="D4" i="4"/>
  <c r="D3" i="4"/>
  <c r="D2" i="4"/>
  <c r="D1" i="4"/>
  <c r="D4" i="3"/>
  <c r="D3" i="3"/>
  <c r="D2" i="3"/>
  <c r="D1" i="3"/>
  <c r="A4" i="3"/>
  <c r="A3" i="3"/>
  <c r="A1" i="3"/>
  <c r="H51" i="5" l="1"/>
  <c r="H50" i="5"/>
  <c r="H54" i="5"/>
  <c r="H53" i="5"/>
  <c r="H52" i="5"/>
  <c r="H56" i="5" l="1"/>
  <c r="H58" i="5"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<sst xmlns="http://schemas.openxmlformats.org/spreadsheetml/2006/main" count="208" uniqueCount="160">
  <si>
    <t xml:space="preserve">NARUČITELJ: </t>
  </si>
  <si>
    <t xml:space="preserve">RASCO tvornica komunalne opreme d.o.o. </t>
  </si>
  <si>
    <t>Kolodvorska 120 b, 48361 Kalinovac, OIB: 12710048305</t>
  </si>
  <si>
    <t>PREDMET NABAVE:</t>
  </si>
  <si>
    <t>EVIDENCIJSKI BROJ NABAVE:</t>
  </si>
  <si>
    <t>OIE-II-06-22</t>
  </si>
  <si>
    <t xml:space="preserve">	PONUDBENI LIST</t>
  </si>
  <si>
    <t>1. PODACI O PONUDITELJU</t>
  </si>
  <si>
    <t>Naziv ponuditelja</t>
  </si>
  <si>
    <t>Adresa ponuditelja</t>
  </si>
  <si>
    <t>OIB</t>
  </si>
  <si>
    <t>IBAN</t>
  </si>
  <si>
    <t>Osoba ovlaštena za zastupanje</t>
  </si>
  <si>
    <t>Ponuditelj u sustavu PDV-a (DA/NE)</t>
  </si>
  <si>
    <t>Adresa za dostavu pošte</t>
  </si>
  <si>
    <t>Kontakt osoba Ponuditelja</t>
  </si>
  <si>
    <t>DA</t>
  </si>
  <si>
    <t>NE</t>
  </si>
  <si>
    <t>2. PODACI O PONUDI</t>
  </si>
  <si>
    <t>Rok valjanosti Ponude (u danima)</t>
  </si>
  <si>
    <t>Ukupna cijena bez PDV-a 
(navesti valutu)</t>
  </si>
  <si>
    <t>Iznos PDV-a (navesti valutu)</t>
  </si>
  <si>
    <t>Ukupna cijena s PDV-om 
(navesti valutu)</t>
  </si>
  <si>
    <t>Potpisom ovog Ponudbenog lista Ponuditelj izjavljuje da je proučio cjelokupnu dokumentaciju za nadmetanje temeljem koje nudi  predmet nabave, da je upoznat s uvjetima te nema pravo prigovora radi nepoznavanja istih.</t>
  </si>
  <si>
    <t xml:space="preserve">Datum: </t>
  </si>
  <si>
    <t>M.P.</t>
  </si>
  <si>
    <t>Ponuditelj</t>
  </si>
  <si>
    <t>IZJAVA O PODUGOVARATELJIMA</t>
  </si>
  <si>
    <t>Sukladno poglavlju 8. Poziva na dostavu ponuda</t>
  </si>
  <si>
    <t>1. PODACI O PODUGOVARATELJU</t>
  </si>
  <si>
    <t>Naziv podugovaratelja</t>
  </si>
  <si>
    <t>Sjedište podugovaratelja</t>
  </si>
  <si>
    <t>Naziv banke i IBAN</t>
  </si>
  <si>
    <t>Podugovaratelj u sustavu PDV-a (DA/NE)</t>
  </si>
  <si>
    <t>Adresa za dostavu pošiljki</t>
  </si>
  <si>
    <t>Adresa e-pošte</t>
  </si>
  <si>
    <t>IZJAVA O NEPOSTOJANJU RAZLOGA ZA ISKLJUČENJE GOSPODARSKOG SUBJEKTA IZ POSTUPKA NABAVE</t>
  </si>
  <si>
    <t>Sukladno poglavlju 9. Poziva na dostavu ponuda, osoba po zakonu ovlaštena za zastupanje gospodarskog subjekta daje sljedeću</t>
  </si>
  <si>
    <t xml:space="preserve">IZJAVU </t>
  </si>
  <si>
    <t xml:space="preserve">Ja, </t>
  </si>
  <si>
    <t>(ime, prezime i OIB ovlaštene osobe)</t>
  </si>
  <si>
    <t xml:space="preserve">iz </t>
  </si>
  <si>
    <t>(adresa stanovanja)</t>
  </si>
  <si>
    <t>kao ovlaštena osoba gospodarskog subjekta:</t>
  </si>
  <si>
    <t>(naziv, adresa i OIB gospodarskog subjekta)</t>
  </si>
  <si>
    <t>pod materijalnom i kaznenom odgovornošću izjavljujem:</t>
  </si>
  <si>
    <t>- Ponuditelj ili osoba ovlaštena po zakonu za zastupanje ponuditelja (osoba koja je član upravnog, upravljačkog ili nadzornog tijela ili ima ovlasti zastupanja, donošenja odluka ili nadzora toga gospodarskog subjekta) nije pravomoćno osuđena za sudjelovanje u zločinačkoj organizaciji, zločinačko udruženje, počinjenje kaznenog djela u sastavu zločinačkog udruženja, udruživanje za počinjenje kaznenih djela, terorizam ili kaznena djela povezana s terorističkim aktivnostima, pranje novca ili financiranje terorizma, dječji rad ili druge oblike trgovanja ljudima, korupcija, primanje mita u gospodarskom poslovanju, davanje mita u gospodarskom poslovanju, zlouporaba u postupku javne nabave,  zlouporaba položaja i ovlasti,  nezakonito pogodovanje, primanje mita, davanje mita, trgovanje utjecajem, davanje mita za trgovanje utjecajem, zlouporaba položaja i ovlasti, zlouporaba obavljanja dužnosti državne vlasti, protuzakonito posredovanje, prijevara, prijevara u gospodarskom poslovanju, utaja poreza ili carine, subvencijska prijevara; i</t>
  </si>
  <si>
    <t>- Ponuditelj je ispunio obveze plaćanja isplate plaća zaposlenicima, plaćanja doprinosa za financiranje obveznih osiguranja (osobito zdravstveno ili mirovinsko) ili plaćanja poreza u skladu s propisima Republike Hrvatske kao države u kojoj je osnovan ponuditelj, u skladu s propisima države poslovnog nastana ponuditelja (ako oni nemaju poslovni nastan u Republici Hrvatskoj), osim ako mu prema posebnom zakonu plaćanje tih obveza nije dopušteno ili je u skladu s posebnim pravilima odobrena odgoda plaćanja navedenih obveza, te ako mu iznos dospjelih, a neplaćenih obveza nije veći od 200 kuna; i</t>
  </si>
  <si>
    <t>- Ponuditelj nije lažno izjavljivao, predstavljao ili pružao neistinite podatke u vezi s uvjetima koje je Naručitelj naveo kao neophodne.</t>
  </si>
  <si>
    <t>Slijedom navedenog izjavljujem da ne postoje razlozi isključenja iz postupka nabave navedeni u poglavlju 9. Poziva na dostavu ponuda.</t>
  </si>
  <si>
    <t>Mjesto i datum:</t>
  </si>
  <si>
    <t>NARUČITELJ:</t>
  </si>
  <si>
    <t xml:space="preserve">POPIS UREDNO IZVRŠENIH ISPORUKA </t>
  </si>
  <si>
    <t>Sukladno točki 7.3.1.  Poziva na dostavu ponuda</t>
  </si>
  <si>
    <t>R.br.</t>
  </si>
  <si>
    <t>Naziv naručitelja</t>
  </si>
  <si>
    <t>Isporučeni predmet nabave</t>
  </si>
  <si>
    <t>Iznos isporučenog predmeta nabave
(bez PDV-a)</t>
  </si>
  <si>
    <t>Godina izvršenja isporuke</t>
  </si>
  <si>
    <t>Datum:</t>
  </si>
  <si>
    <t xml:space="preserve">Ponuditelj: </t>
  </si>
  <si>
    <r>
      <rPr>
        <b/>
        <sz val="11"/>
        <rFont val="Calibri"/>
        <family val="2"/>
        <charset val="238"/>
        <scheme val="minor"/>
      </rPr>
      <t>I
Br. stavke</t>
    </r>
  </si>
  <si>
    <t>Naziv proizvođača:</t>
  </si>
  <si>
    <t>Naziv modela:</t>
  </si>
  <si>
    <t>IZJAVA O JAMSTVENIM ROKOVIMA</t>
  </si>
  <si>
    <t>Pozivom zahtjevano minimalno trajanje jamstvenih rokova</t>
  </si>
  <si>
    <t>Jamstveni rokovi prema Ponudi - popunjava Ponuditelj</t>
  </si>
  <si>
    <t>Proizvođačko jamstvo na fotonaponske panele</t>
  </si>
  <si>
    <t>Minimalno 15 godina</t>
  </si>
  <si>
    <t>Proizvođačko jamstvo na invertere</t>
  </si>
  <si>
    <t>Jamstvo na izlaznu snagu FN panela</t>
  </si>
  <si>
    <t>Minimalno 25 godina na 80% snage</t>
  </si>
  <si>
    <t>Jamstvo na konstrukciju</t>
  </si>
  <si>
    <t>Minimalno 10 godina</t>
  </si>
  <si>
    <t>Jamstvo na izvedene radove</t>
  </si>
  <si>
    <t>Ovlaštena osoba Ponuditelja</t>
  </si>
  <si>
    <t>TROŠKOVNIK - TEHNIČKE SPECIFIKACIJE</t>
  </si>
  <si>
    <t>1) Svaka stavka troškovnika podrazumijeva dobavu odnosno transport na lokaciju gradilišta, podizanje na krov, pripremne radove, montažu odnosno ugradnju i spajanje te dovođenje u stanje pune pogonske funkcionalnosti osim ako u stavci nije posebno opisan obuhvat posla.</t>
  </si>
  <si>
    <t xml:space="preserve">2) U cijenu treba biti uključen sav potreban spojni, montažni i ostali materijal, kao i izrada radioničkih nacrta gdje je primjenjivo. Primijenjeni su važeći propisi i hrvatske norme za pojedine vrste instalacije. </t>
  </si>
  <si>
    <t xml:space="preserve">4) Na svim mjestima u troškovniku i tehničkim specifikacijama gdje je naveden proizvođač/marka/tip/model/norma/standard nekog artikla podrazumijeva se da je riječ o formulaciji „ili jednakovrijedno". Ako ponuditelj nudi jednakovrijedan proizvod mora na za to predviđenim praznim mjestima troškovnika, prema odgovarajućim stavkama, navesti podatke o proizvodu i tipu odgovarajućeg proizvoda koji nudi, te ako se to traži, i ostale podatke koji se odnose na taj proizvod. </t>
  </si>
  <si>
    <t>II
Tražene specifikacije - opis stavke</t>
  </si>
  <si>
    <t>III
Jedinica mjere</t>
  </si>
  <si>
    <t>VI
Iznos</t>
  </si>
  <si>
    <t>V
Jedinična cijena</t>
  </si>
  <si>
    <t>IV 
Količina</t>
  </si>
  <si>
    <t>01.</t>
  </si>
  <si>
    <t>komplet</t>
  </si>
  <si>
    <t>02.</t>
  </si>
  <si>
    <t xml:space="preserve">kom </t>
  </si>
  <si>
    <t>03.</t>
  </si>
  <si>
    <t>04.</t>
  </si>
  <si>
    <t>05.</t>
  </si>
  <si>
    <t>06.</t>
  </si>
  <si>
    <t>07.</t>
  </si>
  <si>
    <t>Dobava vodova, kabela i konektora s polaganjem po unaprijed pripremljenim trasama (u instalacijske cijevi / PK police) i spajanjem:</t>
  </si>
  <si>
    <t>Komplet potrebnih energetskih kabela i fotonaponskih DC kabela minimalno 1000V od 4 mm do 6 mm za vanjsku montažu s dvostrukom izolacijom.</t>
  </si>
  <si>
    <t>08.</t>
  </si>
  <si>
    <t>Komplet konektora tipa MC4 ili jednakovrijedan; set muško-ženski (+ i -) za priključak stringova panela s integriranim 15A MC4 DC osiguračima ili jednakovrijednim.</t>
  </si>
  <si>
    <t>09.</t>
  </si>
  <si>
    <t>Komunikacijski S-FTP kabel 4x2x0,8mm, minimalno cat 5e ili jednakovrijedan</t>
  </si>
  <si>
    <t>10.</t>
  </si>
  <si>
    <t>m</t>
  </si>
  <si>
    <t>Vruće cinčani kabelski kanali s poklopcem u dimenzijama od PK50 do PK400 sa poklopcem</t>
  </si>
  <si>
    <t>UV otporna plastična instalacijska cijev, d=20mm, s polaganjem</t>
  </si>
  <si>
    <t>Vezice UV otporne 30cm</t>
  </si>
  <si>
    <t xml:space="preserve">kom  </t>
  </si>
  <si>
    <t>Izrada spoja potkonstrukcije panela (linije panela) na postojeću LPS hvataljku. Koristiti originalne dvometalne stezaljke.</t>
  </si>
  <si>
    <t>kom</t>
  </si>
  <si>
    <t>LPS hvataljka od Al legure, fi=8mm dobava sa polaganjem</t>
  </si>
  <si>
    <t>Kontrola i verifikacija svojstava i karakteristika kvalitete električnih instalacija (provjeravanje prema normi HD 60364-6 ili jednakovrijedno), provjera funkcionalnosti i probno puštanje u pogon ukupne opreme i svih elektrotehničkih instalacija u građevini, pribavljanje potrebnih atesta, ispitnih protokola, garantnih listova i tehničke dokumentacije izvedenog stanja, pisane upute za rukovanje i održavanje pogona, izobrazba tehničkog osoblja održavanja, čišćenje prostora od otpadaka prilikom ugradnje i spajanja.</t>
  </si>
  <si>
    <t>11.</t>
  </si>
  <si>
    <t>12.</t>
  </si>
  <si>
    <t>13.</t>
  </si>
  <si>
    <t>14.</t>
  </si>
  <si>
    <t>15.</t>
  </si>
  <si>
    <t>16.</t>
  </si>
  <si>
    <t>17.</t>
  </si>
  <si>
    <t>18.</t>
  </si>
  <si>
    <t>19.</t>
  </si>
  <si>
    <t>20.</t>
  </si>
  <si>
    <t>21.</t>
  </si>
  <si>
    <t>22.</t>
  </si>
  <si>
    <t>23.</t>
  </si>
  <si>
    <t>24.</t>
  </si>
  <si>
    <t>25.</t>
  </si>
  <si>
    <t>Izrada i usuglašavanje elaborata utjecaja elektrane na mrežu (EUEM)</t>
  </si>
  <si>
    <t>Izrada i usuglašavanje elaborata podešenja zaštite (EPZ)</t>
  </si>
  <si>
    <t>Izrada i usuglašavanje plana i programa ispitivanja (PPI)</t>
  </si>
  <si>
    <t>Funkcionalno ispitivanje elektrane</t>
  </si>
  <si>
    <t>Puštanje u probni rad i ispitivanje u probnom radu</t>
  </si>
  <si>
    <t>Mjerenje i izvještaj kvalitete električne energije (7+7 dana)</t>
  </si>
  <si>
    <t>Izrada izvještaja s probnog rada</t>
  </si>
  <si>
    <t>Ishođenje ugovora o korištenju mreže</t>
  </si>
  <si>
    <t>Izrada i predaja Konačnog izvješća i zahtjeva ODS-u za ishođenje potvrde za trajni pogon</t>
  </si>
  <si>
    <t>REKAPITULACIJA TROŠKOVA</t>
  </si>
  <si>
    <t>Ukupno (HRK)</t>
  </si>
  <si>
    <t>PDV</t>
  </si>
  <si>
    <t>SVEUKUPNO (HRK)</t>
  </si>
  <si>
    <t>Dobava cijevi, PK polica s montažom u zemlju i nadžbukno na zid (uključujući poklopce, nosače i sav potrebni montažni i spojni pribor):</t>
  </si>
  <si>
    <t>1. OPREMA I MONTAŽA ELEKTRANE</t>
  </si>
  <si>
    <t>2. ELEKTRO RAZDJELNICE</t>
  </si>
  <si>
    <t>3. KABELI, CIJEVI, POLICE</t>
  </si>
  <si>
    <t>4. UZEMLJENJE I EKVIPOTENCIJALIZACIJA, OSTALO</t>
  </si>
  <si>
    <t>5) Ponuditelj popunjava sivo označene ćelije</t>
  </si>
  <si>
    <t>Minimalno 2 godine</t>
  </si>
  <si>
    <r>
      <rPr>
        <b/>
        <sz val="10"/>
        <rFont val="Calibri"/>
        <family val="2"/>
        <charset val="238"/>
        <scheme val="minor"/>
      </rPr>
      <t>Fotonaponski DC/AC inverter:</t>
    </r>
    <r>
      <rPr>
        <sz val="10"/>
        <rFont val="Calibri"/>
        <family val="2"/>
        <charset val="238"/>
        <scheme val="minor"/>
      </rPr>
      <t xml:space="preserve">
- ukupna snaga instalacije sukladno važećoj elektroenergetskoj suglasnosti (EES) 400-500-200396-0022: 324kW AC
- nazivna (maksimalna) AC snaga pojedinačne proizvodne jedinice: minimalno 110 kW
- minimalno 20 DC ulaza za stringove
- ugrađeno minimalno 10 MPPT-a (engl. Maximal power point tracking odnosno sustav za praćenje točke maksimalne snage)
- maksimalni ulazni DC napon min. 1000 V
- ugrađena DC i AC prenaponska zaštita minimalno klase II
- minimalna maks. učinkovitost 98,2 %
- zaštita minimalno IP 66 ili jednakovrijedno</t>
    </r>
  </si>
  <si>
    <r>
      <rPr>
        <b/>
        <sz val="10"/>
        <rFont val="Calibri"/>
        <family val="2"/>
        <charset val="238"/>
        <scheme val="minor"/>
      </rPr>
      <t>Sustav aluminijske podkonstrukcije</t>
    </r>
    <r>
      <rPr>
        <sz val="10"/>
        <rFont val="Calibri"/>
        <family val="2"/>
        <charset val="238"/>
        <scheme val="minor"/>
      </rPr>
      <t xml:space="preserve"> za prihvat kompleta panela iz stavke 01, s podizanjem kuta, bez bušenja ovojnice.
Vrsta krova: ravni krov, hidroizolacijska folija</t>
    </r>
  </si>
  <si>
    <r>
      <rPr>
        <b/>
        <sz val="10"/>
        <rFont val="Calibri"/>
        <family val="2"/>
        <charset val="238"/>
        <scheme val="minor"/>
      </rPr>
      <t>Betonski balasti za stabilnost elektrane</t>
    </r>
    <r>
      <rPr>
        <sz val="10"/>
        <rFont val="Calibri"/>
        <family val="2"/>
        <charset val="238"/>
        <scheme val="minor"/>
      </rPr>
      <t xml:space="preserve">, u obliku betonskih opločnika, u količini sukladno broju modula iz stavke 01., dimenzije, broj i masa prema proračunu vjetrovne stabilnosti elektrane. </t>
    </r>
  </si>
  <si>
    <r>
      <rPr>
        <b/>
        <sz val="10"/>
        <rFont val="Calibri"/>
        <family val="2"/>
        <charset val="238"/>
        <scheme val="minor"/>
      </rPr>
      <t>Komunikacijski uređaj za nadzor rada elektrane</t>
    </r>
    <r>
      <rPr>
        <sz val="10"/>
        <rFont val="Calibri"/>
        <family val="2"/>
        <charset val="238"/>
        <scheme val="minor"/>
      </rPr>
      <t>:
- s mogućnošću daljinskog nadzora elektrane preko interneta
- SMART METER + 3 kom SMT 1000/5A ili jednakovrijedno</t>
    </r>
  </si>
  <si>
    <r>
      <rPr>
        <b/>
        <sz val="10"/>
        <rFont val="Calibri"/>
        <family val="2"/>
        <charset val="238"/>
        <scheme val="minor"/>
      </rPr>
      <t>Glavna razdjelnica sunčane elektrane (GRSE1)</t>
    </r>
    <r>
      <rPr>
        <sz val="10"/>
        <rFont val="Calibri"/>
        <family val="2"/>
        <charset val="238"/>
        <scheme val="minor"/>
      </rPr>
      <t xml:space="preserve"> sadrži glavni prekidač sunčane elektrane, te priključak invertera iz stavke 02 ukupne snage instalacije limitirano na 324kW AC.
Izvedba: limeni razvodni ormar sa bravom IP minimalno 55
Sadrži elemente upravljanja i zaštite za pripadne struje krugove:
- glavni prekidač podrazdjelnice: 630A, 4p termička i nadstrujna zaštita - 1kom
- relej sa zaštitnim funkcijama (U,f) - 1kom
- pričuvno (UPS) napajanje - 1kom
- komplet prekidač 3p s ugrađenim zaštitni uređajem diferencijalne struje (RCD)
- odvodnik prenapona 1+2 za TN-S sustav
- dodatna šuko utičnica i kombinirana zaštitna sklopka (KZS) 10/0,03A
- vanjsko tipkalo za isključenje glavnog prekidača elektrane
- jednotarifno trofazno brojilo električne energije sa SMT minimalno 500/5A
- termostat, ventilator, grijač
- ostali potrebni montažni i spojni pribor
</t>
    </r>
  </si>
  <si>
    <r>
      <rPr>
        <b/>
        <sz val="10"/>
        <rFont val="Calibri"/>
        <family val="2"/>
        <charset val="238"/>
        <scheme val="minor"/>
      </rPr>
      <t xml:space="preserve">Priključak glavnog kabela elektrane od ormara GRSE </t>
    </r>
    <r>
      <rPr>
        <sz val="10"/>
        <rFont val="Calibri"/>
        <family val="2"/>
        <charset val="238"/>
        <scheme val="minor"/>
      </rPr>
      <t>na postojeću elektroenergetsku instalaciju objekta.
Priključak na postojeći GRO u instalaciji Korisnika mreže. Sadrži elemente upravljanja i zaštite za pripadne strujne krugove.
- 3p osiguračka pruga s NVO
- ostali potrebni montažni i spojni pribor</t>
    </r>
  </si>
  <si>
    <t>5. PREDRADNJE POTREBNE ZA ISHOĐENJE POTVRDE ZA TRAJNI POGON</t>
  </si>
  <si>
    <t>Svojim potpisom, Ponuditelj izjavljuje da će najkasnije do potpisa Zapisnika o primopredaji opreme i radova dostaviti jamstvene listove za traženu opremu, u skladu s ponuđenim jamstvenim rokovima koje je naveo u ovom obrascu. Ponuditelj je upoznat da će Naručitelj u slučaju da Ponuditelj ne dostavi tražene jamstvene listove ili da jamstveni rokovi neće odgovarati onima koje je ponudio u ovom obrascu, odbiti primopredaju te odrediti naknadni rok za dostavu. Ako ni u naknadnom roku odabrani ponuditelj ne ispoštuje obvezu, Naručitelj će naplatiti jamstvo za uredno izvršenje ugovora.</t>
  </si>
  <si>
    <t>Dio ugovora o nabavi koji će izvršavati podugovaratelj - 
navesti redni broj i opis stavke troškovnika</t>
  </si>
  <si>
    <t>Sukladno točki 2.3 Poziva na dostavu ponuda</t>
  </si>
  <si>
    <t xml:space="preserve">3) Ponuditelj treba prilikom isporuke predmeta nabave primjenjivati važeće propise i hrvatske norme za pojedine vrste instalacije. </t>
  </si>
  <si>
    <r>
      <rPr>
        <b/>
        <sz val="10"/>
        <rFont val="Calibri"/>
        <family val="2"/>
        <charset val="238"/>
        <scheme val="minor"/>
      </rPr>
      <t>Fotonaponski moduli:</t>
    </r>
    <r>
      <rPr>
        <sz val="10"/>
        <rFont val="Calibri"/>
        <family val="2"/>
        <charset val="238"/>
        <scheme val="minor"/>
      </rPr>
      <t xml:space="preserve">
Opis: Set fotonaponskih panela sa aluminijskim okvirom, priključnom kutijom i pripadajućim izvodima i priključcima za fotonaponsku elektranu ukupne instalirane snage 396 kWp, sukladno važećoj elektroenergetskoj suglasnosti (EES) 400-500-200396-0022. Paneli trebaju biti montirani u "landscape" s nagibom od 10 stupnjeva s orjentacijom istok-zapad. 
- tehnologija: monokristalni silicij
- kućište: aluminijsko galvanski zaštićeno od korozije
- nazivna snaga pojedinačnog modula: minimalno 380 Wp
- stupanj korisnog djelovanja: minimalno 20,5%
- ukupna površina kompleta modula (dužina x širina): max. 2025 m2
- certifikati IEC 61215, IEC 61730 ili jednakovrijedno
</t>
    </r>
  </si>
  <si>
    <t>Minimalno 5 godina</t>
  </si>
  <si>
    <t xml:space="preserve">Potpis ovlaštene osobe </t>
  </si>
  <si>
    <t>Nabava opreme i radova na izgradnji fotonaponske elektrane - 
ponovljeni postupak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</si>
</sst>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F800]dddd\,\ mmmm\ dd\,\ yyyy"/>
    <numFmt numFmtId="165" formatCode="#,##0.00\ _k_n"/>
  </numFmts>
  <fonts count="29">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sz val="11"/>
      <color theme="1"/>
      <name val="Calibri"/>
      <family val="2"/>
      <charset val="238"/>
    </font>
    <font>
      <b/>
      <sz val="14"/>
      <color theme="1"/>
      <name val="Calibri"/>
      <family val="2"/>
      <charset val="238"/>
      <scheme val="minor"/>
    </font>
    <font>
      <sz val="10"/>
      <color theme="1"/>
      <name val="Calibri"/>
      <family val="2"/>
      <scheme val="minor"/>
    </font>
    <font>
      <sz val="9"/>
      <color theme="1"/>
      <name val="Calibri"/>
      <family val="2"/>
      <scheme val="minor"/>
    </font>
    <font>
      <sz val="10"/>
      <color rgb="FF000000"/>
      <name val="Times New Roman"/>
      <family val="1"/>
      <charset val="238"/>
    </font>
    <font>
      <b/>
      <sz val="11"/>
      <name val="Calibri"/>
      <family val="2"/>
      <charset val="238"/>
      <scheme val="minor"/>
    </font>
    <font>
      <sz val="11"/>
      <color rgb="FF000000"/>
      <name val="Calibri"/>
      <family val="2"/>
      <charset val="238"/>
      <scheme val="minor"/>
    </font>
    <font>
      <b/>
      <sz val="14"/>
      <name val="Calibri"/>
      <family val="1"/>
    </font>
    <font>
      <sz val="10"/>
      <color rgb="FF000000"/>
      <name val="Calibri"/>
      <family val="2"/>
      <charset val="238"/>
      <scheme val="minor"/>
    </font>
    <font>
      <sz val="10"/>
      <name val="Calibri"/>
      <family val="2"/>
      <charset val="238"/>
      <scheme val="minor"/>
    </font>
    <font>
      <b/>
      <sz val="10"/>
      <name val="Calibri"/>
      <family val="2"/>
      <charset val="238"/>
      <scheme val="minor"/>
    </font>
    <font>
      <sz val="11"/>
      <color rgb="FFFF0000"/>
      <name val="Calibri"/>
      <family val="2"/>
      <scheme val="minor"/>
    </font>
    <font>
      <b/>
      <sz val="10"/>
      <color theme="1"/>
      <name val="Calibri"/>
      <family val="2"/>
      <charset val="238"/>
      <scheme val="minor"/>
    </font>
    <font>
      <sz val="11"/>
      <name val="Calibri"/>
      <family val="2"/>
      <scheme val="minor"/>
    </font>
    <font>
      <sz val="10"/>
      <color rgb="FF000000"/>
      <name val="Calibri  "/>
      <charset val="238"/>
    </font>
    <font>
      <b/>
      <sz val="14"/>
      <name val="Calibri"/>
      <family val="2"/>
      <charset val="238"/>
      <scheme val="minor"/>
    </font>
    <font>
      <sz val="12"/>
      <color rgb="FF000000"/>
      <name val="Calibri   "/>
      <charset val="238"/>
    </font>
    <font>
      <sz val="11"/>
      <name val="Calibri"/>
      <family val="2"/>
      <charset val="238"/>
      <scheme val="minor"/>
    </font>
    <font>
      <b/>
      <sz val="10"/>
      <color rgb="FF000000"/>
      <name val="Calibri  "/>
      <charset val="238"/>
    </font>
    <font>
      <b/>
      <sz val="10"/>
      <color rgb="FF000000"/>
      <name val="Times New Roman"/>
      <family val="1"/>
      <charset val="238"/>
    </font>
    <font>
      <b/>
      <sz val="12"/>
      <color rgb="FF000000"/>
      <name val="Calibri   "/>
      <charset val="238"/>
    </font>
    <font>
      <b/>
      <sz val="12"/>
      <color rgb="FF000000"/>
      <name val="Calibri  "/>
      <charset val="238"/>
    </font>
  </fonts>
  <fills count="5">
    <fill>
      <patternFill patternType="none"/>
    </fill>
    <fill>
      <patternFill patternType="gray125"/>
    </fill>
    <fill>
      <patternFill patternType="solid">
        <fgColor rgb="FFCFCDCD"/>
      </patternFill>
    </fill>
    <fill>
      <patternFill patternType="solid">
        <fgColor theme="0"/>
        <bgColor indexed="64"/>
      </patternFill>
    </fill>
    <fill>
      <patternFill patternType="solid">
        <fgColor theme="0" tint="-0.14999847407452621"/>
        <bgColor indexed="64"/>
      </patternFill>
    </fill>
  </fills>
  <borders count="24">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medium">
        <color indexed="64"/>
      </bottom>
      <diagonal/>
    </border>
  </borders>
  <cellStyleXfs count="2">
    <xf numFmtId="0" fontId="0" fillId="0" borderId="0"/>
    <xf numFmtId="0" fontId="11" fillId="0" borderId="0"/>
  </cellStyleXfs>
  <cellXfs count="157">
    <xf numFmtId="0" fontId="0" fillId="0" borderId="0" xfId="0"/>
    <xf numFmtId="0" fontId="6" fillId="0" borderId="0" xfId="0" applyFont="1" applyAlignment="1">
      <alignment vertical="center" wrapText="1"/>
    </xf>
    <xf numFmtId="0" fontId="6" fillId="0" borderId="0" xfId="0" applyFont="1"/>
    <xf numFmtId="0" fontId="7" fillId="0" borderId="0" xfId="0" applyFont="1" applyAlignment="1">
      <alignment horizontal="left" wrapText="1"/>
    </xf>
    <xf numFmtId="0" fontId="0" fillId="0" borderId="0" xfId="0" applyProtection="1">
      <protection hidden="1"/>
    </xf>
    <xf numFmtId="0" fontId="0" fillId="0" borderId="0" xfId="0" applyProtection="1">
      <protection locked="0"/>
    </xf>
    <xf numFmtId="0" fontId="7" fillId="0" borderId="0" xfId="0" applyFont="1" applyAlignment="1">
      <alignment vertical="center" wrapText="1"/>
    </xf>
    <xf numFmtId="0" fontId="7" fillId="0" borderId="0" xfId="0" applyFont="1" applyAlignment="1">
      <alignment horizontal="center" vertical="center" wrapText="1"/>
    </xf>
    <xf numFmtId="0" fontId="7" fillId="0" borderId="0" xfId="0" applyFont="1" applyAlignment="1">
      <alignment horizontal="right" vertical="center" wrapText="1"/>
    </xf>
    <xf numFmtId="164" fontId="0" fillId="0" borderId="1" xfId="0" applyNumberFormat="1" applyBorder="1" applyProtection="1">
      <protection locked="0"/>
    </xf>
    <xf numFmtId="0" fontId="0" fillId="0" borderId="0" xfId="0" applyAlignment="1">
      <alignment vertical="center" wrapText="1"/>
    </xf>
    <xf numFmtId="0" fontId="11" fillId="0" borderId="0" xfId="1" applyAlignment="1">
      <alignment horizontal="left" vertical="top"/>
    </xf>
    <xf numFmtId="0" fontId="0" fillId="0" borderId="0" xfId="0" applyAlignment="1">
      <alignment horizontal="left" vertical="center"/>
    </xf>
    <xf numFmtId="0" fontId="18" fillId="0" borderId="0" xfId="0" applyFont="1" applyAlignment="1">
      <alignment horizontal="left" vertical="center" wrapText="1"/>
    </xf>
    <xf numFmtId="0" fontId="0" fillId="0" borderId="0" xfId="0" applyAlignment="1">
      <alignment vertical="center"/>
    </xf>
    <xf numFmtId="0" fontId="11" fillId="0" borderId="4" xfId="1" applyBorder="1" applyAlignment="1">
      <alignment horizontal="left" vertical="top"/>
    </xf>
    <xf numFmtId="0" fontId="13" fillId="0" borderId="0" xfId="1" applyFont="1" applyAlignment="1">
      <alignment horizontal="left" vertical="top"/>
    </xf>
    <xf numFmtId="0" fontId="0" fillId="0" borderId="0" xfId="0" applyAlignment="1">
      <alignment horizontal="center"/>
    </xf>
    <xf numFmtId="0" fontId="5" fillId="0" borderId="0" xfId="0" applyFont="1" applyAlignment="1">
      <alignment vertical="center" wrapText="1"/>
    </xf>
    <xf numFmtId="0" fontId="5" fillId="0" borderId="0" xfId="0" applyFont="1" applyAlignment="1">
      <alignment vertical="center"/>
    </xf>
    <xf numFmtId="0" fontId="17" fillId="0" borderId="0" xfId="1" applyFont="1" applyAlignment="1">
      <alignment vertical="top" wrapText="1"/>
    </xf>
    <xf numFmtId="0" fontId="16" fillId="0" borderId="0" xfId="1" applyFont="1" applyBorder="1" applyAlignment="1">
      <alignment horizontal="center" vertical="center" wrapText="1"/>
    </xf>
    <xf numFmtId="0" fontId="21" fillId="0" borderId="0" xfId="1" applyFont="1" applyAlignment="1">
      <alignment horizontal="center" vertical="center"/>
    </xf>
    <xf numFmtId="0" fontId="11" fillId="3" borderId="0" xfId="1" applyFill="1" applyAlignment="1">
      <alignment horizontal="left" vertical="top"/>
    </xf>
    <xf numFmtId="0" fontId="11" fillId="0" borderId="0" xfId="1" applyBorder="1" applyAlignment="1">
      <alignment horizontal="left" vertical="top"/>
    </xf>
    <xf numFmtId="0" fontId="16" fillId="0" borderId="4" xfId="1" applyFont="1" applyBorder="1" applyAlignment="1">
      <alignment horizontal="center" vertical="center" wrapText="1"/>
    </xf>
    <xf numFmtId="0" fontId="21" fillId="0" borderId="4" xfId="1" applyFont="1" applyBorder="1" applyAlignment="1">
      <alignment horizontal="center" vertical="center"/>
    </xf>
    <xf numFmtId="0" fontId="15" fillId="2" borderId="15" xfId="1" applyFont="1" applyFill="1" applyBorder="1" applyAlignment="1">
      <alignment horizontal="center" vertical="top" wrapText="1"/>
    </xf>
    <xf numFmtId="0" fontId="12" fillId="2" borderId="15" xfId="1" applyFont="1" applyFill="1" applyBorder="1" applyAlignment="1">
      <alignment horizontal="center" vertical="top" wrapText="1"/>
    </xf>
    <xf numFmtId="0" fontId="21" fillId="0" borderId="0" xfId="1" applyFont="1" applyBorder="1" applyAlignment="1">
      <alignment horizontal="center" vertical="center"/>
    </xf>
    <xf numFmtId="0" fontId="16" fillId="0" borderId="20" xfId="1" applyFont="1" applyBorder="1" applyAlignment="1">
      <alignment horizontal="justify" vertical="top" wrapText="1"/>
    </xf>
    <xf numFmtId="0" fontId="21" fillId="0" borderId="6" xfId="1" applyFont="1" applyBorder="1" applyAlignment="1">
      <alignment horizontal="center" vertical="center"/>
    </xf>
    <xf numFmtId="0" fontId="23" fillId="0" borderId="0" xfId="1" applyFont="1" applyBorder="1" applyAlignment="1">
      <alignment horizontal="right" vertical="top"/>
    </xf>
    <xf numFmtId="0" fontId="8" fillId="0" borderId="0" xfId="0" applyFont="1" applyAlignment="1">
      <alignment horizontal="center"/>
    </xf>
    <xf numFmtId="0" fontId="7" fillId="0" borderId="0" xfId="0" applyFont="1" applyAlignment="1">
      <alignment horizontal="left" wrapText="1"/>
    </xf>
    <xf numFmtId="0" fontId="0" fillId="0" borderId="0" xfId="0" applyAlignment="1">
      <alignment horizontal="center"/>
    </xf>
    <xf numFmtId="0" fontId="0" fillId="0" borderId="0" xfId="0" applyAlignment="1">
      <alignment horizontal="right"/>
    </xf>
    <xf numFmtId="0" fontId="6" fillId="0" borderId="4" xfId="0" applyFont="1" applyBorder="1" applyAlignment="1">
      <alignment horizontal="center" vertical="center" wrapText="1"/>
    </xf>
    <xf numFmtId="0" fontId="6" fillId="0" borderId="0" xfId="0" applyFont="1" applyAlignment="1">
      <alignment horizontal="left" vertical="center" wrapText="1"/>
    </xf>
    <xf numFmtId="1" fontId="5" fillId="0" borderId="4" xfId="0" applyNumberFormat="1" applyFont="1" applyBorder="1" applyAlignment="1" applyProtection="1">
      <alignment horizontal="center" vertical="center" wrapText="1"/>
      <protection locked="0"/>
    </xf>
    <xf numFmtId="0" fontId="21" fillId="0" borderId="1" xfId="1" applyFont="1" applyBorder="1" applyAlignment="1">
      <alignment horizontal="center" vertical="center"/>
    </xf>
    <xf numFmtId="165" fontId="23" fillId="0" borderId="1" xfId="1" applyNumberFormat="1" applyFont="1" applyBorder="1" applyAlignment="1">
      <alignment horizontal="right" vertical="top"/>
    </xf>
    <xf numFmtId="0" fontId="11" fillId="0" borderId="1" xfId="1" applyFont="1" applyBorder="1" applyAlignment="1">
      <alignment horizontal="left" vertical="top"/>
    </xf>
    <xf numFmtId="0" fontId="21" fillId="0" borderId="2" xfId="1" applyFont="1" applyBorder="1" applyAlignment="1">
      <alignment horizontal="center" vertical="center"/>
    </xf>
    <xf numFmtId="0" fontId="11" fillId="0" borderId="2" xfId="1" applyBorder="1" applyAlignment="1">
      <alignment horizontal="left" vertical="top"/>
    </xf>
    <xf numFmtId="165" fontId="23" fillId="0" borderId="2" xfId="1" applyNumberFormat="1" applyFont="1" applyBorder="1" applyAlignment="1">
      <alignment horizontal="right" vertical="top"/>
    </xf>
    <xf numFmtId="0" fontId="17" fillId="0" borderId="0" xfId="1" applyFont="1" applyBorder="1" applyAlignment="1">
      <alignment horizontal="right" wrapText="1"/>
    </xf>
    <xf numFmtId="0" fontId="25" fillId="0" borderId="1" xfId="1" applyFont="1" applyBorder="1" applyAlignment="1">
      <alignment horizontal="center" vertical="center"/>
    </xf>
    <xf numFmtId="0" fontId="26" fillId="0" borderId="1" xfId="1" applyFont="1" applyBorder="1" applyAlignment="1">
      <alignment horizontal="left" vertical="top"/>
    </xf>
    <xf numFmtId="0" fontId="25" fillId="0" borderId="2" xfId="1" applyFont="1" applyBorder="1" applyAlignment="1">
      <alignment horizontal="center" vertical="center"/>
    </xf>
    <xf numFmtId="0" fontId="26" fillId="0" borderId="2" xfId="1" applyFont="1" applyBorder="1" applyAlignment="1">
      <alignment horizontal="left" vertical="top"/>
    </xf>
    <xf numFmtId="165" fontId="27" fillId="0" borderId="1" xfId="1" applyNumberFormat="1" applyFont="1" applyBorder="1" applyAlignment="1">
      <alignment horizontal="right"/>
    </xf>
    <xf numFmtId="165" fontId="27" fillId="0" borderId="2" xfId="1" applyNumberFormat="1" applyFont="1" applyBorder="1" applyAlignment="1">
      <alignment horizontal="right"/>
    </xf>
    <xf numFmtId="165" fontId="21" fillId="3" borderId="4" xfId="1" applyNumberFormat="1" applyFont="1" applyFill="1" applyBorder="1" applyAlignment="1" applyProtection="1">
      <alignment horizontal="right" vertical="center"/>
    </xf>
    <xf numFmtId="165" fontId="21" fillId="4" borderId="4" xfId="1" applyNumberFormat="1" applyFont="1" applyFill="1" applyBorder="1" applyAlignment="1" applyProtection="1">
      <alignment horizontal="right" vertical="center"/>
      <protection locked="0"/>
    </xf>
    <xf numFmtId="165" fontId="28" fillId="4" borderId="2" xfId="1" applyNumberFormat="1" applyFont="1" applyFill="1" applyBorder="1" applyAlignment="1" applyProtection="1">
      <alignment horizontal="right"/>
      <protection locked="0"/>
    </xf>
    <xf numFmtId="0" fontId="0" fillId="0" borderId="1" xfId="0" applyBorder="1" applyAlignment="1" applyProtection="1">
      <alignment horizontal="justify" vertical="center"/>
      <protection locked="0"/>
    </xf>
    <xf numFmtId="0" fontId="8" fillId="0" borderId="0" xfId="0" applyFont="1" applyAlignment="1">
      <alignment horizontal="center"/>
    </xf>
    <xf numFmtId="0" fontId="7" fillId="0" borderId="0" xfId="0" applyFont="1" applyAlignment="1">
      <alignment horizontal="left" vertical="center" wrapText="1"/>
    </xf>
    <xf numFmtId="1" fontId="0" fillId="0" borderId="1" xfId="0" applyNumberFormat="1" applyBorder="1" applyAlignment="1" applyProtection="1">
      <alignment horizontal="center"/>
      <protection locked="0"/>
    </xf>
    <xf numFmtId="49" fontId="0" fillId="0" borderId="1" xfId="0" applyNumberFormat="1" applyBorder="1" applyAlignment="1" applyProtection="1">
      <alignment horizontal="justify" vertical="center"/>
      <protection locked="0"/>
    </xf>
    <xf numFmtId="0" fontId="7" fillId="0" borderId="0" xfId="0" applyFont="1" applyAlignment="1">
      <alignment horizontal="left" wrapText="1"/>
    </xf>
    <xf numFmtId="0" fontId="0" fillId="0" borderId="2" xfId="0" applyBorder="1" applyAlignment="1" applyProtection="1">
      <alignment horizontal="center"/>
      <protection locked="0"/>
    </xf>
    <xf numFmtId="0" fontId="0" fillId="0" borderId="1" xfId="0" applyBorder="1" applyAlignment="1" applyProtection="1">
      <alignment horizontal="center"/>
      <protection locked="0"/>
    </xf>
    <xf numFmtId="0" fontId="9" fillId="0" borderId="0" xfId="0" applyFont="1" applyAlignment="1">
      <alignment horizontal="justify" vertical="top" wrapText="1"/>
    </xf>
    <xf numFmtId="0" fontId="0" fillId="0" borderId="0" xfId="0" applyAlignment="1">
      <alignment horizontal="center"/>
    </xf>
    <xf numFmtId="0" fontId="0" fillId="0" borderId="1" xfId="0" applyBorder="1" applyAlignment="1">
      <alignment horizontal="center"/>
    </xf>
    <xf numFmtId="0" fontId="0" fillId="0" borderId="0" xfId="0" applyAlignment="1">
      <alignment horizontal="right"/>
    </xf>
    <xf numFmtId="0" fontId="20" fillId="0" borderId="0" xfId="0" applyFont="1" applyAlignment="1">
      <alignment horizontal="center"/>
    </xf>
    <xf numFmtId="0" fontId="6" fillId="0" borderId="0" xfId="0" applyFont="1" applyAlignment="1">
      <alignment horizontal="left"/>
    </xf>
    <xf numFmtId="0" fontId="0" fillId="0" borderId="10" xfId="0" applyBorder="1" applyAlignment="1">
      <alignment horizontal="center" vertical="center" wrapText="1"/>
    </xf>
    <xf numFmtId="0" fontId="0" fillId="0" borderId="3" xfId="0" applyBorder="1" applyAlignment="1">
      <alignment horizontal="center" vertical="center" wrapText="1"/>
    </xf>
    <xf numFmtId="0" fontId="0" fillId="0" borderId="11" xfId="0" applyBorder="1" applyAlignment="1">
      <alignment horizontal="center" vertical="center" wrapText="1"/>
    </xf>
    <xf numFmtId="0" fontId="0" fillId="0" borderId="12" xfId="0" applyBorder="1" applyAlignment="1">
      <alignment horizontal="center" vertical="center" wrapText="1"/>
    </xf>
    <xf numFmtId="0" fontId="0" fillId="0" borderId="1" xfId="0" applyBorder="1" applyAlignment="1">
      <alignment horizontal="center" vertical="center" wrapText="1"/>
    </xf>
    <xf numFmtId="0" fontId="0" fillId="0" borderId="13" xfId="0" applyBorder="1" applyAlignment="1">
      <alignment horizontal="center" vertical="center" wrapText="1"/>
    </xf>
    <xf numFmtId="0" fontId="0" fillId="0" borderId="5" xfId="0" applyBorder="1" applyAlignment="1" applyProtection="1">
      <alignment horizontal="center"/>
      <protection locked="0"/>
    </xf>
    <xf numFmtId="0" fontId="0" fillId="0" borderId="6" xfId="0" applyBorder="1" applyAlignment="1" applyProtection="1">
      <alignment horizontal="center"/>
      <protection locked="0"/>
    </xf>
    <xf numFmtId="0" fontId="10" fillId="0" borderId="3" xfId="0" applyFont="1" applyBorder="1" applyAlignment="1">
      <alignment horizontal="center"/>
    </xf>
    <xf numFmtId="0" fontId="8" fillId="0" borderId="0" xfId="0" applyFont="1" applyAlignment="1">
      <alignment horizontal="center" wrapText="1"/>
    </xf>
    <xf numFmtId="0" fontId="0" fillId="0" borderId="0" xfId="0" applyAlignment="1">
      <alignment horizontal="center" vertical="center" wrapText="1"/>
    </xf>
    <xf numFmtId="0" fontId="6" fillId="0" borderId="0" xfId="0" applyFont="1" applyAlignment="1">
      <alignment horizontal="center"/>
    </xf>
    <xf numFmtId="49" fontId="0" fillId="0" borderId="1" xfId="0" applyNumberFormat="1" applyBorder="1" applyAlignment="1" applyProtection="1">
      <alignment horizontal="center"/>
      <protection locked="0"/>
    </xf>
    <xf numFmtId="164" fontId="0" fillId="0" borderId="1" xfId="0" applyNumberFormat="1" applyBorder="1" applyAlignment="1" applyProtection="1">
      <alignment horizontal="center"/>
      <protection locked="0"/>
    </xf>
    <xf numFmtId="0" fontId="0" fillId="0" borderId="0" xfId="0" applyAlignment="1">
      <alignment horizontal="left" vertical="center" wrapText="1"/>
    </xf>
    <xf numFmtId="49" fontId="0" fillId="0" borderId="0" xfId="0" applyNumberFormat="1" applyAlignment="1">
      <alignment horizontal="justify" vertical="top" wrapText="1"/>
    </xf>
    <xf numFmtId="0" fontId="6" fillId="0" borderId="4" xfId="0" applyFont="1" applyBorder="1" applyAlignment="1">
      <alignment horizontal="center" vertical="center" wrapText="1"/>
    </xf>
    <xf numFmtId="49" fontId="5" fillId="0" borderId="4" xfId="0" applyNumberFormat="1" applyFont="1" applyBorder="1" applyAlignment="1" applyProtection="1">
      <alignment horizontal="center" vertical="center" wrapText="1"/>
      <protection locked="0"/>
    </xf>
    <xf numFmtId="49" fontId="3" fillId="0" borderId="4" xfId="0" applyNumberFormat="1" applyFont="1" applyBorder="1" applyAlignment="1" applyProtection="1">
      <alignment horizontal="center" vertical="center" wrapText="1"/>
      <protection locked="0"/>
    </xf>
    <xf numFmtId="0" fontId="6" fillId="0" borderId="0" xfId="0" applyFont="1" applyAlignment="1">
      <alignment horizontal="left" vertical="center" wrapText="1"/>
    </xf>
    <xf numFmtId="0" fontId="19" fillId="0" borderId="0" xfId="0" applyFont="1" applyAlignment="1">
      <alignment horizontal="left" vertical="center"/>
    </xf>
    <xf numFmtId="0" fontId="16" fillId="0" borderId="20" xfId="1" applyFont="1" applyBorder="1" applyAlignment="1">
      <alignment horizontal="right" vertical="top" wrapText="1"/>
    </xf>
    <xf numFmtId="0" fontId="16" fillId="0" borderId="0" xfId="1" applyFont="1" applyBorder="1" applyAlignment="1">
      <alignment horizontal="right" vertical="top" wrapText="1"/>
    </xf>
    <xf numFmtId="0" fontId="16" fillId="0" borderId="14" xfId="1" applyFont="1" applyBorder="1" applyAlignment="1">
      <alignment horizontal="right" vertical="top" wrapText="1"/>
    </xf>
    <xf numFmtId="0" fontId="16" fillId="0" borderId="12" xfId="1" applyFont="1" applyBorder="1" applyAlignment="1">
      <alignment horizontal="right" vertical="top" wrapText="1"/>
    </xf>
    <xf numFmtId="0" fontId="16" fillId="0" borderId="1" xfId="1" applyFont="1" applyBorder="1" applyAlignment="1">
      <alignment horizontal="right" vertical="top" wrapText="1"/>
    </xf>
    <xf numFmtId="0" fontId="16" fillId="0" borderId="13" xfId="1" applyFont="1" applyBorder="1" applyAlignment="1">
      <alignment horizontal="right" vertical="top" wrapText="1"/>
    </xf>
    <xf numFmtId="0" fontId="14" fillId="0" borderId="0" xfId="1" applyFont="1" applyAlignment="1">
      <alignment horizontal="center" vertical="top" wrapText="1"/>
    </xf>
    <xf numFmtId="0" fontId="12" fillId="3" borderId="7" xfId="1" applyFont="1" applyFill="1" applyBorder="1" applyAlignment="1">
      <alignment horizontal="left" vertical="center" wrapText="1"/>
    </xf>
    <xf numFmtId="0" fontId="12" fillId="3" borderId="8" xfId="1" applyFont="1" applyFill="1" applyBorder="1" applyAlignment="1">
      <alignment horizontal="left" vertical="center" wrapText="1"/>
    </xf>
    <xf numFmtId="0" fontId="12" fillId="3" borderId="9" xfId="1" applyFont="1" applyFill="1" applyBorder="1" applyAlignment="1">
      <alignment horizontal="left" vertical="center" wrapText="1"/>
    </xf>
    <xf numFmtId="0" fontId="12" fillId="2" borderId="16" xfId="1" applyFont="1" applyFill="1" applyBorder="1" applyAlignment="1">
      <alignment horizontal="center" vertical="top" wrapText="1"/>
    </xf>
    <xf numFmtId="0" fontId="12" fillId="2" borderId="17" xfId="1" applyFont="1" applyFill="1" applyBorder="1" applyAlignment="1">
      <alignment horizontal="center" vertical="top" wrapText="1"/>
    </xf>
    <xf numFmtId="0" fontId="12" fillId="2" borderId="18" xfId="1" applyFont="1" applyFill="1" applyBorder="1" applyAlignment="1">
      <alignment horizontal="center" vertical="top" wrapText="1"/>
    </xf>
    <xf numFmtId="49" fontId="11" fillId="4" borderId="5" xfId="1" applyNumberFormat="1" applyFill="1" applyBorder="1" applyAlignment="1" applyProtection="1">
      <alignment horizontal="center" vertical="center"/>
      <protection locked="0"/>
    </xf>
    <xf numFmtId="49" fontId="11" fillId="4" borderId="2" xfId="1" applyNumberFormat="1" applyFill="1" applyBorder="1" applyAlignment="1" applyProtection="1">
      <alignment horizontal="center" vertical="center"/>
      <protection locked="0"/>
    </xf>
    <xf numFmtId="49" fontId="11" fillId="4" borderId="6" xfId="1" applyNumberFormat="1" applyFill="1" applyBorder="1" applyAlignment="1" applyProtection="1">
      <alignment horizontal="center" vertical="center"/>
      <protection locked="0"/>
    </xf>
    <xf numFmtId="0" fontId="16" fillId="0" borderId="10" xfId="1" applyFont="1" applyBorder="1" applyAlignment="1">
      <alignment horizontal="justify" vertical="top" wrapText="1"/>
    </xf>
    <xf numFmtId="0" fontId="16" fillId="0" borderId="3" xfId="1" applyFont="1" applyBorder="1" applyAlignment="1">
      <alignment horizontal="justify" vertical="top" wrapText="1"/>
    </xf>
    <xf numFmtId="0" fontId="16" fillId="0" borderId="11" xfId="1" applyFont="1" applyBorder="1" applyAlignment="1">
      <alignment horizontal="justify" vertical="top" wrapText="1"/>
    </xf>
    <xf numFmtId="0" fontId="16" fillId="0" borderId="5" xfId="1" applyFont="1" applyBorder="1" applyAlignment="1">
      <alignment horizontal="justify" vertical="center" wrapText="1"/>
    </xf>
    <xf numFmtId="0" fontId="16" fillId="0" borderId="2" xfId="1" applyFont="1" applyBorder="1" applyAlignment="1">
      <alignment horizontal="justify" vertical="center" wrapText="1"/>
    </xf>
    <xf numFmtId="0" fontId="16" fillId="0" borderId="6" xfId="1" applyFont="1" applyBorder="1" applyAlignment="1">
      <alignment horizontal="justify" vertical="center" wrapText="1"/>
    </xf>
    <xf numFmtId="0" fontId="16" fillId="0" borderId="5" xfId="1" applyFont="1" applyBorder="1" applyAlignment="1">
      <alignment horizontal="justify" vertical="top" wrapText="1"/>
    </xf>
    <xf numFmtId="0" fontId="16" fillId="0" borderId="2" xfId="1" applyFont="1" applyBorder="1" applyAlignment="1">
      <alignment horizontal="justify" vertical="top" wrapText="1"/>
    </xf>
    <xf numFmtId="0" fontId="16" fillId="0" borderId="6" xfId="1" applyFont="1" applyBorder="1" applyAlignment="1">
      <alignment horizontal="justify" vertical="top" wrapText="1"/>
    </xf>
    <xf numFmtId="0" fontId="17" fillId="0" borderId="5" xfId="1" applyFont="1" applyBorder="1" applyAlignment="1">
      <alignment horizontal="left" vertical="center" wrapText="1"/>
    </xf>
    <xf numFmtId="0" fontId="17" fillId="0" borderId="2" xfId="1" applyFont="1" applyBorder="1" applyAlignment="1">
      <alignment horizontal="left" vertical="center" wrapText="1"/>
    </xf>
    <xf numFmtId="0" fontId="17" fillId="0" borderId="6" xfId="1" applyFont="1" applyBorder="1" applyAlignment="1">
      <alignment horizontal="left" vertical="center" wrapText="1"/>
    </xf>
    <xf numFmtId="0" fontId="12" fillId="3" borderId="5" xfId="1" applyFont="1" applyFill="1" applyBorder="1" applyAlignment="1">
      <alignment horizontal="left" vertical="center" wrapText="1"/>
    </xf>
    <xf numFmtId="0" fontId="12" fillId="3" borderId="2" xfId="1" applyFont="1" applyFill="1" applyBorder="1" applyAlignment="1">
      <alignment horizontal="left" vertical="center" wrapText="1"/>
    </xf>
    <xf numFmtId="0" fontId="12" fillId="3" borderId="6" xfId="1" applyFont="1" applyFill="1" applyBorder="1" applyAlignment="1">
      <alignment horizontal="left" vertical="center" wrapText="1"/>
    </xf>
    <xf numFmtId="0" fontId="16" fillId="0" borderId="12" xfId="1" applyFont="1" applyBorder="1" applyAlignment="1">
      <alignment horizontal="justify" vertical="top" wrapText="1"/>
    </xf>
    <xf numFmtId="0" fontId="16" fillId="0" borderId="1" xfId="1" applyFont="1" applyBorder="1" applyAlignment="1">
      <alignment horizontal="justify" vertical="top" wrapText="1"/>
    </xf>
    <xf numFmtId="0" fontId="16" fillId="0" borderId="13" xfId="1" applyFont="1" applyBorder="1" applyAlignment="1">
      <alignment horizontal="justify" vertical="top" wrapText="1"/>
    </xf>
    <xf numFmtId="0" fontId="16" fillId="0" borderId="0" xfId="1" applyFont="1" applyAlignment="1">
      <alignment horizontal="justify" vertical="top" wrapText="1"/>
    </xf>
    <xf numFmtId="0" fontId="16" fillId="0" borderId="0" xfId="1" applyFont="1" applyBorder="1" applyAlignment="1">
      <alignment horizontal="justify" vertical="top" wrapText="1"/>
    </xf>
    <xf numFmtId="49" fontId="11" fillId="4" borderId="5" xfId="1" applyNumberFormat="1" applyFill="1" applyBorder="1" applyAlignment="1" applyProtection="1">
      <alignment horizontal="center" vertical="top"/>
      <protection locked="0"/>
    </xf>
    <xf numFmtId="49" fontId="11" fillId="4" borderId="2" xfId="1" applyNumberFormat="1" applyFill="1" applyBorder="1" applyAlignment="1" applyProtection="1">
      <alignment horizontal="center" vertical="top"/>
      <protection locked="0"/>
    </xf>
    <xf numFmtId="49" fontId="11" fillId="4" borderId="6" xfId="1" applyNumberFormat="1" applyFill="1" applyBorder="1" applyAlignment="1" applyProtection="1">
      <alignment horizontal="center" vertical="top"/>
      <protection locked="0"/>
    </xf>
    <xf numFmtId="0" fontId="16" fillId="0" borderId="19" xfId="1" applyFont="1" applyBorder="1" applyAlignment="1">
      <alignment horizontal="center" vertical="center" wrapText="1"/>
    </xf>
    <xf numFmtId="0" fontId="16" fillId="0" borderId="21" xfId="1" applyFont="1" applyBorder="1" applyAlignment="1">
      <alignment horizontal="center" vertical="center" wrapText="1"/>
    </xf>
    <xf numFmtId="0" fontId="16" fillId="0" borderId="22" xfId="1" applyFont="1" applyBorder="1" applyAlignment="1">
      <alignment horizontal="center" vertical="center" wrapText="1"/>
    </xf>
    <xf numFmtId="0" fontId="16" fillId="0" borderId="23" xfId="1" applyFont="1" applyBorder="1" applyAlignment="1">
      <alignment horizontal="justify" vertical="top" wrapText="1"/>
    </xf>
    <xf numFmtId="0" fontId="22" fillId="0" borderId="0" xfId="1" applyFont="1" applyBorder="1" applyAlignment="1">
      <alignment horizontal="right" wrapText="1"/>
    </xf>
    <xf numFmtId="0" fontId="22" fillId="3" borderId="0" xfId="1" applyFont="1" applyFill="1" applyBorder="1" applyAlignment="1">
      <alignment horizontal="right" vertical="center" wrapText="1"/>
    </xf>
    <xf numFmtId="0" fontId="24" fillId="3" borderId="0" xfId="1" applyFont="1" applyFill="1" applyBorder="1" applyAlignment="1">
      <alignment horizontal="right" wrapText="1"/>
    </xf>
    <xf numFmtId="0" fontId="20" fillId="0" borderId="0" xfId="0" applyFont="1" applyAlignment="1">
      <alignment horizontal="center" vertical="top"/>
    </xf>
    <xf numFmtId="0" fontId="5" fillId="0" borderId="4" xfId="0" applyFont="1" applyBorder="1" applyAlignment="1" applyProtection="1">
      <alignment horizontal="center" vertical="center" wrapText="1"/>
    </xf>
    <xf numFmtId="49" fontId="5" fillId="4" borderId="5" xfId="0" applyNumberFormat="1" applyFont="1" applyFill="1" applyBorder="1" applyAlignment="1" applyProtection="1">
      <alignment horizontal="center" vertical="justify" wrapText="1"/>
      <protection locked="0"/>
    </xf>
    <xf numFmtId="49" fontId="5" fillId="4" borderId="2" xfId="0" applyNumberFormat="1" applyFont="1" applyFill="1" applyBorder="1" applyAlignment="1" applyProtection="1">
      <alignment horizontal="center" vertical="justify" wrapText="1"/>
      <protection locked="0"/>
    </xf>
    <xf numFmtId="49" fontId="5" fillId="4" borderId="6" xfId="0" applyNumberFormat="1" applyFont="1" applyFill="1" applyBorder="1" applyAlignment="1" applyProtection="1">
      <alignment horizontal="center" vertical="justify" wrapText="1"/>
      <protection locked="0"/>
    </xf>
    <xf numFmtId="0" fontId="1" fillId="0" borderId="4" xfId="0" applyFont="1" applyBorder="1" applyAlignment="1" applyProtection="1">
      <alignment horizontal="center" vertical="center" wrapText="1"/>
    </xf>
    <xf numFmtId="0" fontId="6" fillId="0" borderId="5" xfId="0" applyFont="1" applyBorder="1" applyAlignment="1">
      <alignment horizontal="center" vertical="center" wrapText="1"/>
    </xf>
    <xf numFmtId="0" fontId="6" fillId="0" borderId="2" xfId="0" applyFont="1" applyBorder="1" applyAlignment="1">
      <alignment horizontal="center" vertical="center" wrapText="1"/>
    </xf>
    <xf numFmtId="0" fontId="6" fillId="0" borderId="6" xfId="0" applyFont="1" applyBorder="1" applyAlignment="1">
      <alignment horizontal="center" vertical="center" wrapText="1"/>
    </xf>
    <xf numFmtId="1" fontId="5" fillId="0" borderId="5" xfId="0" applyNumberFormat="1" applyFont="1" applyBorder="1" applyAlignment="1" applyProtection="1">
      <alignment horizontal="left" vertical="center" wrapText="1"/>
    </xf>
    <xf numFmtId="1" fontId="5" fillId="0" borderId="2" xfId="0" applyNumberFormat="1" applyFont="1" applyBorder="1" applyAlignment="1" applyProtection="1">
      <alignment horizontal="left" vertical="center" wrapText="1"/>
    </xf>
    <xf numFmtId="1" fontId="5" fillId="0" borderId="6" xfId="0" applyNumberFormat="1" applyFont="1" applyBorder="1" applyAlignment="1" applyProtection="1">
      <alignment horizontal="left" vertical="center" wrapText="1"/>
    </xf>
    <xf numFmtId="49" fontId="2" fillId="4" borderId="5" xfId="0" applyNumberFormat="1" applyFont="1" applyFill="1" applyBorder="1" applyAlignment="1" applyProtection="1">
      <alignment horizontal="center" vertical="justify" wrapText="1"/>
      <protection locked="0"/>
    </xf>
    <xf numFmtId="0" fontId="4" fillId="0" borderId="4" xfId="0" applyFont="1" applyBorder="1" applyAlignment="1" applyProtection="1">
      <alignment horizontal="center" vertical="center" wrapText="1"/>
    </xf>
    <xf numFmtId="0" fontId="9" fillId="0" borderId="3" xfId="0" applyFont="1" applyBorder="1" applyAlignment="1">
      <alignment horizontal="justify" vertical="center" wrapText="1"/>
    </xf>
    <xf numFmtId="0" fontId="0" fillId="0" borderId="0" xfId="0" applyAlignment="1">
      <alignment horizontal="left" vertical="center"/>
    </xf>
    <xf numFmtId="0" fontId="20" fillId="0" borderId="0" xfId="0" applyFont="1" applyAlignment="1">
      <alignment horizontal="left" vertical="top" wrapText="1"/>
    </xf>
    <xf numFmtId="0" fontId="0" fillId="0" borderId="0" xfId="0" applyAlignment="1">
      <alignment horizontal="left" wrapText="1"/>
    </xf>
    <xf numFmtId="0" fontId="6" fillId="0" borderId="0" xfId="0" applyFont="1" applyAlignment="1">
      <alignment vertical="top"/>
    </xf>
    <xf numFmtId="0" fontId="6" fillId="0" borderId="0" xfId="0" applyFont="1" applyAlignment="1">
      <alignment horizontal="left" vertical="top" wrapText="1"/>
    </xf>
  </cellXfs>
  <cellStyles count="2">
    <cellStyle name="Normal" xfId="0" builtinId="0"/>
    <cellStyle name="Normalno 2" xfId="1" xr:uid="{F4614827-AB68-48D0-94ED-15ED0F26B48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3BBF69-06E8-497F-BB86-9ADABEC37AA0}">
  <dimension ref="A1:I29"/>
  <sheetViews>
    <sheetView showGridLines="0" showRowColHeaders="0" showRuler="0" view="pageLayout" zoomScaleNormal="100" zoomScaleSheetLayoutView="130" workbookViewId="0">
      <selection activeCell="B4" sqref="B4:H4"/>
    </sheetView>
  </sheetViews>
  <sheetFormatPr defaultRowHeight="14.4"/>
  <cols>
    <col min="1" max="1" width="26.33203125" customWidth="1"/>
    <col min="8" max="8" width="6" customWidth="1"/>
    <col min="9" max="9" width="1.5546875" customWidth="1"/>
  </cols>
  <sheetData>
    <row r="1" spans="1:9" ht="19.95" customHeight="1">
      <c r="A1" s="1" t="s">
        <v>0</v>
      </c>
      <c r="B1" s="152" t="s">
        <v>1</v>
      </c>
      <c r="C1" s="152"/>
      <c r="D1" s="152"/>
      <c r="E1" s="152"/>
      <c r="F1" s="152"/>
      <c r="G1" s="152"/>
      <c r="H1" s="152"/>
      <c r="I1" s="10"/>
    </row>
    <row r="2" spans="1:9" ht="19.95" customHeight="1">
      <c r="A2" s="1"/>
      <c r="B2" s="152" t="s">
        <v>2</v>
      </c>
      <c r="C2" s="152"/>
      <c r="D2" s="152"/>
      <c r="E2" s="152"/>
      <c r="F2" s="152"/>
      <c r="G2" s="152"/>
      <c r="H2" s="152"/>
      <c r="I2" s="10"/>
    </row>
    <row r="3" spans="1:9" ht="32.4" customHeight="1">
      <c r="A3" s="156" t="s">
        <v>3</v>
      </c>
      <c r="B3" s="153" t="s">
        <v>159</v>
      </c>
      <c r="C3" s="153"/>
      <c r="D3" s="153"/>
      <c r="E3" s="153"/>
      <c r="F3" s="153"/>
      <c r="G3" s="153"/>
      <c r="H3" s="153"/>
      <c r="I3" s="13"/>
    </row>
    <row r="4" spans="1:9" ht="19.95" customHeight="1">
      <c r="A4" s="1" t="s">
        <v>4</v>
      </c>
      <c r="B4" s="152" t="s">
        <v>5</v>
      </c>
      <c r="C4" s="152"/>
      <c r="D4" s="152"/>
      <c r="E4" s="152"/>
      <c r="F4" s="152"/>
      <c r="G4" s="152"/>
      <c r="H4" s="152"/>
      <c r="I4" s="14"/>
    </row>
    <row r="6" spans="1:9" ht="18">
      <c r="A6" s="57" t="s">
        <v>6</v>
      </c>
      <c r="B6" s="57"/>
      <c r="C6" s="57"/>
      <c r="D6" s="57"/>
      <c r="E6" s="57"/>
      <c r="F6" s="57"/>
      <c r="G6" s="57"/>
      <c r="H6" s="57"/>
      <c r="I6" s="57"/>
    </row>
    <row r="8" spans="1:9">
      <c r="A8" s="2" t="s">
        <v>7</v>
      </c>
    </row>
    <row r="9" spans="1:9" ht="20.399999999999999" customHeight="1">
      <c r="A9" s="34" t="s">
        <v>8</v>
      </c>
      <c r="B9" s="56"/>
      <c r="C9" s="56"/>
      <c r="D9" s="56"/>
      <c r="E9" s="56"/>
      <c r="F9" s="56"/>
      <c r="G9" s="56"/>
    </row>
    <row r="10" spans="1:9" ht="28.2" customHeight="1">
      <c r="A10" s="34" t="s">
        <v>9</v>
      </c>
      <c r="B10" s="56"/>
      <c r="C10" s="56"/>
      <c r="D10" s="56"/>
      <c r="E10" s="56"/>
      <c r="F10" s="56"/>
      <c r="G10" s="56"/>
    </row>
    <row r="11" spans="1:9" ht="28.2" customHeight="1">
      <c r="A11" s="34" t="s">
        <v>10</v>
      </c>
      <c r="B11" s="60"/>
      <c r="C11" s="60"/>
      <c r="D11" s="60"/>
      <c r="E11" s="60"/>
      <c r="F11" s="60"/>
      <c r="G11" s="60"/>
    </row>
    <row r="12" spans="1:9" ht="28.2" customHeight="1">
      <c r="A12" s="34" t="s">
        <v>11</v>
      </c>
      <c r="B12" s="60"/>
      <c r="C12" s="60"/>
      <c r="D12" s="60"/>
      <c r="E12" s="60"/>
      <c r="F12" s="60"/>
      <c r="G12" s="60"/>
    </row>
    <row r="13" spans="1:9" ht="28.2" customHeight="1">
      <c r="A13" s="34" t="s">
        <v>12</v>
      </c>
      <c r="B13" s="56"/>
      <c r="C13" s="56"/>
      <c r="D13" s="56"/>
      <c r="E13" s="56"/>
      <c r="F13" s="56"/>
      <c r="G13" s="56"/>
    </row>
    <row r="14" spans="1:9" ht="28.2" customHeight="1">
      <c r="A14" s="61" t="s">
        <v>13</v>
      </c>
      <c r="B14" s="61"/>
      <c r="C14" s="62"/>
      <c r="D14" s="62"/>
      <c r="E14" s="62"/>
      <c r="F14" s="62"/>
      <c r="G14" s="62"/>
      <c r="H14" s="4"/>
    </row>
    <row r="15" spans="1:9" ht="28.2" customHeight="1">
      <c r="A15" s="34" t="s">
        <v>14</v>
      </c>
      <c r="B15" s="63"/>
      <c r="C15" s="63"/>
      <c r="D15" s="63"/>
      <c r="E15" s="63"/>
      <c r="F15" s="63"/>
      <c r="G15" s="63"/>
      <c r="H15" s="4"/>
    </row>
    <row r="16" spans="1:9" ht="28.2" customHeight="1">
      <c r="A16" s="34" t="s">
        <v>15</v>
      </c>
      <c r="B16" s="63"/>
      <c r="C16" s="63"/>
      <c r="D16" s="63"/>
      <c r="E16" s="63"/>
      <c r="F16" s="63"/>
      <c r="G16" s="63"/>
    </row>
    <row r="17" spans="1:7" hidden="1">
      <c r="A17" s="3" t="s">
        <v>16</v>
      </c>
      <c r="B17" s="5"/>
      <c r="C17" s="5"/>
      <c r="D17" s="5"/>
      <c r="E17" s="5"/>
      <c r="F17" s="5"/>
      <c r="G17" s="5"/>
    </row>
    <row r="18" spans="1:7" hidden="1">
      <c r="A18" s="3" t="s">
        <v>17</v>
      </c>
      <c r="B18" s="5"/>
      <c r="C18" s="5"/>
      <c r="D18" s="5"/>
      <c r="E18" s="5"/>
      <c r="F18" s="5"/>
      <c r="G18" s="5"/>
    </row>
    <row r="19" spans="1:7" ht="34.200000000000003" customHeight="1">
      <c r="A19" s="2" t="s">
        <v>18</v>
      </c>
    </row>
    <row r="20" spans="1:7" ht="22.2" customHeight="1">
      <c r="A20" s="58" t="s">
        <v>19</v>
      </c>
      <c r="B20" s="58"/>
      <c r="C20" s="59"/>
      <c r="D20" s="59"/>
      <c r="E20" s="59"/>
      <c r="F20" s="59"/>
      <c r="G20" s="59"/>
    </row>
    <row r="21" spans="1:7" ht="28.95" customHeight="1">
      <c r="A21" s="58" t="s">
        <v>20</v>
      </c>
      <c r="B21" s="58"/>
      <c r="C21" s="59"/>
      <c r="D21" s="59"/>
      <c r="E21" s="59"/>
      <c r="F21" s="59"/>
      <c r="G21" s="59"/>
    </row>
    <row r="22" spans="1:7" ht="28.95" customHeight="1">
      <c r="A22" s="58" t="s">
        <v>21</v>
      </c>
      <c r="B22" s="58"/>
      <c r="C22" s="59"/>
      <c r="D22" s="59"/>
      <c r="E22" s="59"/>
      <c r="F22" s="59"/>
      <c r="G22" s="59"/>
    </row>
    <row r="23" spans="1:7" ht="28.95" customHeight="1">
      <c r="A23" s="58" t="s">
        <v>22</v>
      </c>
      <c r="B23" s="58"/>
      <c r="C23" s="59"/>
      <c r="D23" s="59"/>
      <c r="E23" s="59"/>
      <c r="F23" s="59"/>
      <c r="G23" s="59"/>
    </row>
    <row r="26" spans="1:7" ht="42.6" customHeight="1">
      <c r="A26" s="64" t="s">
        <v>23</v>
      </c>
      <c r="B26" s="64"/>
      <c r="C26" s="64"/>
      <c r="D26" s="64"/>
      <c r="E26" s="64"/>
      <c r="F26" s="64"/>
      <c r="G26" s="64"/>
    </row>
    <row r="28" spans="1:7">
      <c r="A28" s="6" t="s">
        <v>24</v>
      </c>
      <c r="B28" s="7"/>
      <c r="C28" s="8" t="s">
        <v>25</v>
      </c>
      <c r="F28" s="65" t="s">
        <v>26</v>
      </c>
      <c r="G28" s="65"/>
    </row>
    <row r="29" spans="1:7" ht="28.95" customHeight="1">
      <c r="A29" s="9"/>
      <c r="E29" s="66"/>
      <c r="F29" s="66"/>
      <c r="G29" s="66"/>
    </row>
  </sheetData>
  <sheetProtection algorithmName="SHA-512" hashValue="kx/B0qBbUuI/tt608HoDHMOIHKgK9Ezhf9l2/cl0WEhf/cK2XyCGkPIbR5e2av7XQN5OFpKPp0yWmM5x/SYitA==" saltValue="VNUrsTk39CBstL3m/kf0wg==" spinCount="100000" sheet="1" objects="1" scenarios="1"/>
  <mergeCells count="25">
    <mergeCell ref="B1:H1"/>
    <mergeCell ref="B2:H2"/>
    <mergeCell ref="B3:H3"/>
    <mergeCell ref="B4:H4"/>
    <mergeCell ref="A26:G26"/>
    <mergeCell ref="F28:G28"/>
    <mergeCell ref="E29:G29"/>
    <mergeCell ref="A23:B23"/>
    <mergeCell ref="C23:G23"/>
    <mergeCell ref="B10:G10"/>
    <mergeCell ref="A6:I6"/>
    <mergeCell ref="B9:G9"/>
    <mergeCell ref="A22:B22"/>
    <mergeCell ref="C22:G22"/>
    <mergeCell ref="B11:G11"/>
    <mergeCell ref="B12:G12"/>
    <mergeCell ref="B13:G13"/>
    <mergeCell ref="A14:B14"/>
    <mergeCell ref="C14:G14"/>
    <mergeCell ref="B15:G15"/>
    <mergeCell ref="B16:G16"/>
    <mergeCell ref="A20:B20"/>
    <mergeCell ref="C20:G20"/>
    <mergeCell ref="A21:B21"/>
    <mergeCell ref="C21:G21"/>
  </mergeCells>
  <dataValidations count="1">
    <dataValidation type="list" allowBlank="1" showInputMessage="1" showErrorMessage="1" sqref="C14:G14" xr:uid="{8774B034-81BE-4E83-9D6F-D003AF10CD87}">
      <formula1>$A$17:$A$18</formula1>
    </dataValidation>
  </dataValidations>
  <printOptions horizontalCentered="1" verticalCentered="1"/>
  <pageMargins left="0.62992125984251968" right="0.23622047244094491" top="0.74803149606299213" bottom="0.74803149606299213" header="0.31496062992125984" footer="0.31496062992125984"/>
  <pageSetup paperSize="9" orientation="portrait" r:id="rId1"/>
  <headerFooter>
    <oddHeader xml:space="preserve">&amp;RPonudbeni list (Prilog 1.)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9458F3-69A3-4C6E-9FFE-8FB305C1A5AC}">
  <dimension ref="A1:I30"/>
  <sheetViews>
    <sheetView showGridLines="0" showRowColHeaders="0" showRuler="0" view="pageLayout" zoomScale="85" zoomScaleNormal="100" zoomScaleSheetLayoutView="130" zoomScalePageLayoutView="85" workbookViewId="0">
      <selection activeCell="B13" sqref="B13:G13"/>
    </sheetView>
  </sheetViews>
  <sheetFormatPr defaultRowHeight="14.4"/>
  <cols>
    <col min="1" max="1" width="26.33203125" customWidth="1"/>
    <col min="8" max="8" width="6" customWidth="1"/>
    <col min="9" max="9" width="1.5546875" customWidth="1"/>
  </cols>
  <sheetData>
    <row r="1" spans="1:9" ht="19.95" customHeight="1">
      <c r="A1" s="1" t="s">
        <v>0</v>
      </c>
      <c r="B1" s="12" t="s">
        <v>1</v>
      </c>
      <c r="C1" s="10"/>
      <c r="D1" s="10"/>
      <c r="E1" s="10"/>
      <c r="F1" s="10"/>
      <c r="G1" s="10"/>
      <c r="H1" s="10"/>
      <c r="I1" s="10"/>
    </row>
    <row r="2" spans="1:9" ht="19.95" customHeight="1">
      <c r="A2" s="1"/>
      <c r="B2" s="12" t="s">
        <v>2</v>
      </c>
      <c r="C2" s="10"/>
      <c r="D2" s="10"/>
      <c r="E2" s="10"/>
      <c r="F2" s="10"/>
      <c r="G2" s="10"/>
      <c r="H2" s="10"/>
      <c r="I2" s="10"/>
    </row>
    <row r="3" spans="1:9" ht="34.200000000000003" customHeight="1">
      <c r="A3" s="156" t="s">
        <v>3</v>
      </c>
      <c r="B3" s="153" t="s">
        <v>159</v>
      </c>
      <c r="C3" s="153"/>
      <c r="D3" s="153"/>
      <c r="E3" s="153"/>
      <c r="F3" s="153"/>
      <c r="G3" s="153"/>
      <c r="H3" s="153"/>
      <c r="I3" s="153"/>
    </row>
    <row r="4" spans="1:9" ht="19.95" customHeight="1">
      <c r="A4" s="1" t="s">
        <v>4</v>
      </c>
      <c r="B4" s="14" t="s">
        <v>5</v>
      </c>
      <c r="C4" s="14"/>
      <c r="D4" s="14"/>
      <c r="E4" s="14"/>
      <c r="F4" s="14"/>
      <c r="G4" s="14"/>
      <c r="H4" s="14"/>
      <c r="I4" s="14"/>
    </row>
    <row r="6" spans="1:9" ht="18">
      <c r="A6" s="57" t="s">
        <v>27</v>
      </c>
      <c r="B6" s="57"/>
      <c r="C6" s="57"/>
      <c r="D6" s="57"/>
      <c r="E6" s="57"/>
      <c r="F6" s="57"/>
      <c r="G6" s="57"/>
      <c r="H6" s="57"/>
      <c r="I6" s="57"/>
    </row>
    <row r="7" spans="1:9" ht="18">
      <c r="A7" s="68" t="s">
        <v>28</v>
      </c>
      <c r="B7" s="68"/>
      <c r="C7" s="68"/>
      <c r="D7" s="68"/>
      <c r="E7" s="68"/>
      <c r="F7" s="68"/>
      <c r="G7" s="68"/>
      <c r="H7" s="68"/>
      <c r="I7" s="33"/>
    </row>
    <row r="9" spans="1:9">
      <c r="A9" s="2" t="s">
        <v>29</v>
      </c>
    </row>
    <row r="10" spans="1:9" ht="20.399999999999999" customHeight="1">
      <c r="A10" s="34" t="s">
        <v>30</v>
      </c>
      <c r="B10" s="56"/>
      <c r="C10" s="56"/>
      <c r="D10" s="56"/>
      <c r="E10" s="56"/>
      <c r="F10" s="56"/>
      <c r="G10" s="56"/>
    </row>
    <row r="11" spans="1:9" ht="28.2" customHeight="1">
      <c r="A11" s="34" t="s">
        <v>31</v>
      </c>
      <c r="B11" s="56"/>
      <c r="C11" s="56"/>
      <c r="D11" s="56"/>
      <c r="E11" s="56"/>
      <c r="F11" s="56"/>
      <c r="G11" s="56"/>
    </row>
    <row r="12" spans="1:9" ht="28.2" customHeight="1">
      <c r="A12" s="34" t="s">
        <v>10</v>
      </c>
      <c r="B12" s="60"/>
      <c r="C12" s="60"/>
      <c r="D12" s="60"/>
      <c r="E12" s="60"/>
      <c r="F12" s="60"/>
      <c r="G12" s="60"/>
    </row>
    <row r="13" spans="1:9" ht="28.2" customHeight="1">
      <c r="A13" s="34" t="s">
        <v>32</v>
      </c>
      <c r="B13" s="60"/>
      <c r="C13" s="60"/>
      <c r="D13" s="60"/>
      <c r="E13" s="60"/>
      <c r="F13" s="60"/>
      <c r="G13" s="60"/>
    </row>
    <row r="14" spans="1:9" ht="28.2" customHeight="1">
      <c r="A14" s="34" t="s">
        <v>12</v>
      </c>
      <c r="B14" s="56"/>
      <c r="C14" s="56"/>
      <c r="D14" s="56"/>
      <c r="E14" s="56"/>
      <c r="F14" s="56"/>
      <c r="G14" s="56"/>
    </row>
    <row r="15" spans="1:9" ht="28.2" customHeight="1">
      <c r="A15" s="61" t="s">
        <v>33</v>
      </c>
      <c r="B15" s="61"/>
      <c r="C15" s="62"/>
      <c r="D15" s="62"/>
      <c r="E15" s="62"/>
      <c r="F15" s="62"/>
      <c r="G15" s="62"/>
      <c r="H15" s="4"/>
    </row>
    <row r="16" spans="1:9" ht="28.2" customHeight="1">
      <c r="A16" s="34" t="s">
        <v>34</v>
      </c>
      <c r="B16" s="63"/>
      <c r="C16" s="63"/>
      <c r="D16" s="63"/>
      <c r="E16" s="63"/>
      <c r="F16" s="63"/>
      <c r="G16" s="63"/>
      <c r="H16" s="4"/>
    </row>
    <row r="17" spans="1:8" ht="28.2" customHeight="1">
      <c r="A17" s="34" t="s">
        <v>35</v>
      </c>
      <c r="B17" s="62"/>
      <c r="C17" s="62"/>
      <c r="D17" s="62"/>
      <c r="E17" s="62"/>
      <c r="F17" s="62"/>
      <c r="G17" s="62"/>
      <c r="H17" s="4"/>
    </row>
    <row r="18" spans="1:8" ht="28.2" customHeight="1">
      <c r="A18" s="34" t="s">
        <v>15</v>
      </c>
      <c r="B18" s="63"/>
      <c r="C18" s="63"/>
      <c r="D18" s="63"/>
      <c r="E18" s="63"/>
      <c r="F18" s="63"/>
      <c r="G18" s="63"/>
    </row>
    <row r="19" spans="1:8" hidden="1">
      <c r="A19" s="3" t="s">
        <v>16</v>
      </c>
      <c r="B19" s="5"/>
      <c r="C19" s="5"/>
      <c r="D19" s="5"/>
      <c r="E19" s="5"/>
      <c r="F19" s="5"/>
      <c r="G19" s="5"/>
    </row>
    <row r="20" spans="1:8" hidden="1">
      <c r="A20" s="3" t="s">
        <v>17</v>
      </c>
      <c r="B20" s="5"/>
      <c r="C20" s="5"/>
      <c r="D20" s="5"/>
      <c r="E20" s="5"/>
      <c r="F20" s="5"/>
      <c r="G20" s="5"/>
    </row>
    <row r="22" spans="1:8">
      <c r="A22" s="69"/>
      <c r="B22" s="69"/>
      <c r="C22" s="69"/>
      <c r="D22" s="69"/>
      <c r="E22" s="69"/>
      <c r="F22" s="69"/>
      <c r="G22" s="69"/>
      <c r="H22" s="69"/>
    </row>
    <row r="23" spans="1:8" ht="14.4" customHeight="1">
      <c r="A23" s="70" t="s">
        <v>153</v>
      </c>
      <c r="B23" s="71"/>
      <c r="C23" s="71"/>
      <c r="D23" s="71"/>
      <c r="E23" s="71"/>
      <c r="F23" s="71"/>
      <c r="G23" s="72"/>
      <c r="H23" s="35"/>
    </row>
    <row r="24" spans="1:8">
      <c r="A24" s="73"/>
      <c r="B24" s="74"/>
      <c r="C24" s="74"/>
      <c r="D24" s="74"/>
      <c r="E24" s="74"/>
      <c r="F24" s="74"/>
      <c r="G24" s="75"/>
      <c r="H24" s="35"/>
    </row>
    <row r="25" spans="1:8" ht="30" customHeight="1">
      <c r="A25" s="76"/>
      <c r="B25" s="62"/>
      <c r="C25" s="62"/>
      <c r="D25" s="62"/>
      <c r="E25" s="62"/>
      <c r="F25" s="62"/>
      <c r="G25" s="77"/>
      <c r="H25" s="17"/>
    </row>
    <row r="26" spans="1:8" ht="30" customHeight="1">
      <c r="A26" s="76"/>
      <c r="B26" s="62"/>
      <c r="C26" s="62"/>
      <c r="D26" s="62"/>
      <c r="E26" s="62"/>
      <c r="F26" s="62"/>
      <c r="G26" s="77"/>
    </row>
    <row r="27" spans="1:8" ht="30" customHeight="1">
      <c r="A27" s="76"/>
      <c r="B27" s="62"/>
      <c r="C27" s="62"/>
      <c r="D27" s="62"/>
      <c r="E27" s="62"/>
      <c r="F27" s="62"/>
      <c r="G27" s="77"/>
    </row>
    <row r="29" spans="1:8">
      <c r="A29" s="6" t="s">
        <v>24</v>
      </c>
      <c r="B29" s="7"/>
      <c r="C29" s="8" t="s">
        <v>25</v>
      </c>
      <c r="D29" s="67" t="s">
        <v>75</v>
      </c>
      <c r="E29" s="67"/>
      <c r="F29" s="67"/>
      <c r="G29" s="67"/>
    </row>
    <row r="30" spans="1:8" ht="28.95" customHeight="1">
      <c r="A30" s="9"/>
      <c r="E30" s="66"/>
      <c r="F30" s="66"/>
      <c r="G30" s="66"/>
    </row>
  </sheetData>
  <sheetProtection algorithmName="SHA-512" hashValue="vFkhnC7nR54+3aTN4Y8Mc8G7LRrqe8UlWDVEulaPJbhQyF+gRZ/JOH890GnZoBfZAScB8bT32afvfwDKU3Kwow==" saltValue="doVueUmOpGG+JXDXVRfXkA==" spinCount="100000" sheet="1" objects="1" scenarios="1"/>
  <mergeCells count="20">
    <mergeCell ref="B3:I3"/>
    <mergeCell ref="A6:I6"/>
    <mergeCell ref="B10:G10"/>
    <mergeCell ref="B11:G11"/>
    <mergeCell ref="B12:G12"/>
    <mergeCell ref="B13:G13"/>
    <mergeCell ref="D29:G29"/>
    <mergeCell ref="E30:G30"/>
    <mergeCell ref="A7:H7"/>
    <mergeCell ref="A22:H22"/>
    <mergeCell ref="A15:B15"/>
    <mergeCell ref="C15:G15"/>
    <mergeCell ref="B16:G16"/>
    <mergeCell ref="B18:G18"/>
    <mergeCell ref="B14:G14"/>
    <mergeCell ref="B17:G17"/>
    <mergeCell ref="A23:G24"/>
    <mergeCell ref="A25:G25"/>
    <mergeCell ref="A26:G26"/>
    <mergeCell ref="A27:G27"/>
  </mergeCells>
  <dataValidations count="1">
    <dataValidation type="list" allowBlank="1" showInputMessage="1" showErrorMessage="1" sqref="C15:G15" xr:uid="{E5EA077F-54BE-4244-9565-A238F96DA660}">
      <formula1>$A$19:$A$20</formula1>
    </dataValidation>
  </dataValidations>
  <printOptions horizontalCentered="1" verticalCentered="1"/>
  <pageMargins left="0.62992125984251968" right="0.23622047244094491" top="0.74803149606299213" bottom="0.74803149606299213" header="0.31496062992125984" footer="0.31496062992125984"/>
  <pageSetup paperSize="9" orientation="portrait" r:id="rId1"/>
  <headerFooter>
    <oddHeader xml:space="preserve">&amp;RIzjava o podugovarateljima (Prilog 2.)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9B54F4-F7D0-49BC-B915-03E6D729220A}">
  <dimension ref="A1:K27"/>
  <sheetViews>
    <sheetView showGridLines="0" showRowColHeaders="0" showRuler="0" view="pageLayout" topLeftCell="A10" zoomScaleNormal="100" zoomScaleSheetLayoutView="145" workbookViewId="0">
      <selection activeCell="A3" sqref="A3"/>
    </sheetView>
  </sheetViews>
  <sheetFormatPr defaultRowHeight="14.4"/>
  <cols>
    <col min="1" max="1" width="6.44140625" customWidth="1"/>
    <col min="3" max="3" width="11.109375" customWidth="1"/>
    <col min="8" max="8" width="6" customWidth="1"/>
    <col min="9" max="9" width="1.5546875" customWidth="1"/>
  </cols>
  <sheetData>
    <row r="1" spans="1:11">
      <c r="A1" s="2" t="str">
        <f>'Prilog 1'!A1</f>
        <v xml:space="preserve">NARUČITELJ: </v>
      </c>
      <c r="D1" t="str">
        <f>'Prilog 1'!B1</f>
        <v xml:space="preserve">RASCO tvornica komunalne opreme d.o.o. </v>
      </c>
    </row>
    <row r="2" spans="1:11">
      <c r="A2" s="2"/>
      <c r="D2" t="str">
        <f>'Prilog 1'!B2</f>
        <v>Kolodvorska 120 b, 48361 Kalinovac, OIB: 12710048305</v>
      </c>
    </row>
    <row r="3" spans="1:11" ht="30" customHeight="1">
      <c r="A3" s="155" t="str">
        <f>'Prilog 1'!A3</f>
        <v>PREDMET NABAVE:</v>
      </c>
      <c r="D3" s="154" t="str">
        <f>'Prilog 1'!B3</f>
        <v>Nabava opreme i radova na izgradnji fotonaponske elektrane - 
ponovljeni postupak</v>
      </c>
      <c r="E3" s="154"/>
      <c r="F3" s="154"/>
      <c r="G3" s="154"/>
      <c r="H3" s="154"/>
      <c r="I3" s="154"/>
      <c r="J3" s="154"/>
      <c r="K3" s="154"/>
    </row>
    <row r="4" spans="1:11">
      <c r="A4" s="2" t="str">
        <f>'Prilog 1'!A4</f>
        <v>EVIDENCIJSKI BROJ NABAVE:</v>
      </c>
      <c r="D4" t="str">
        <f>'Prilog 1'!B4</f>
        <v>OIE-II-06-22</v>
      </c>
    </row>
    <row r="6" spans="1:11" ht="35.4" customHeight="1">
      <c r="A6" s="79" t="s">
        <v>36</v>
      </c>
      <c r="B6" s="79"/>
      <c r="C6" s="79"/>
      <c r="D6" s="79"/>
      <c r="E6" s="79"/>
      <c r="F6" s="79"/>
      <c r="G6" s="79"/>
      <c r="H6" s="79"/>
      <c r="I6" s="79"/>
      <c r="J6" s="79"/>
      <c r="K6" s="79"/>
    </row>
    <row r="7" spans="1:11" ht="31.95" customHeight="1">
      <c r="A7" s="80" t="s">
        <v>37</v>
      </c>
      <c r="B7" s="80"/>
      <c r="C7" s="80"/>
      <c r="D7" s="80"/>
      <c r="E7" s="80"/>
      <c r="F7" s="80"/>
      <c r="G7" s="80"/>
      <c r="H7" s="80"/>
      <c r="I7" s="80"/>
      <c r="J7" s="80"/>
      <c r="K7" s="80"/>
    </row>
    <row r="8" spans="1:11">
      <c r="A8" s="81" t="s">
        <v>38</v>
      </c>
      <c r="B8" s="81"/>
      <c r="C8" s="81"/>
      <c r="D8" s="81"/>
      <c r="E8" s="81"/>
      <c r="F8" s="81"/>
      <c r="G8" s="81"/>
      <c r="H8" s="81"/>
      <c r="I8" s="81"/>
      <c r="J8" s="81"/>
      <c r="K8" s="81"/>
    </row>
    <row r="10" spans="1:11">
      <c r="A10" s="36" t="s">
        <v>39</v>
      </c>
      <c r="B10" s="82"/>
      <c r="C10" s="82"/>
      <c r="D10" s="82"/>
      <c r="E10" s="82"/>
      <c r="F10" s="82"/>
      <c r="G10" s="82"/>
      <c r="H10" s="82"/>
      <c r="I10" s="82"/>
      <c r="J10" s="82"/>
      <c r="K10" s="82"/>
    </row>
    <row r="11" spans="1:11">
      <c r="B11" s="78" t="s">
        <v>40</v>
      </c>
      <c r="C11" s="78"/>
      <c r="D11" s="78"/>
      <c r="E11" s="78"/>
      <c r="F11" s="78"/>
      <c r="G11" s="78"/>
      <c r="H11" s="78"/>
      <c r="I11" s="78"/>
      <c r="J11" s="78"/>
      <c r="K11" s="78"/>
    </row>
    <row r="13" spans="1:11">
      <c r="A13" s="36" t="s">
        <v>41</v>
      </c>
      <c r="B13" s="82"/>
      <c r="C13" s="82"/>
      <c r="D13" s="82"/>
      <c r="E13" s="82"/>
      <c r="F13" s="82"/>
      <c r="G13" s="82"/>
      <c r="H13" s="82"/>
      <c r="I13" s="82"/>
      <c r="J13" s="82"/>
      <c r="K13" s="82"/>
    </row>
    <row r="14" spans="1:11">
      <c r="B14" s="78" t="s">
        <v>42</v>
      </c>
      <c r="C14" s="78"/>
      <c r="D14" s="78"/>
      <c r="E14" s="78"/>
      <c r="F14" s="78"/>
      <c r="G14" s="78"/>
      <c r="H14" s="78"/>
      <c r="I14" s="78"/>
      <c r="J14" s="78"/>
      <c r="K14" s="78"/>
    </row>
    <row r="15" spans="1:11" ht="14.4" customHeight="1"/>
    <row r="16" spans="1:11">
      <c r="A16" t="s">
        <v>43</v>
      </c>
    </row>
    <row r="17" spans="1:11" ht="16.95" customHeight="1">
      <c r="A17" s="82"/>
      <c r="B17" s="82"/>
      <c r="C17" s="82"/>
      <c r="D17" s="82"/>
      <c r="E17" s="82"/>
      <c r="F17" s="82"/>
      <c r="G17" s="82"/>
      <c r="H17" s="82"/>
      <c r="I17" s="82"/>
      <c r="J17" s="82"/>
      <c r="K17" s="82"/>
    </row>
    <row r="18" spans="1:11">
      <c r="A18" s="78" t="s">
        <v>44</v>
      </c>
      <c r="B18" s="78"/>
      <c r="C18" s="78"/>
      <c r="D18" s="78"/>
      <c r="E18" s="78"/>
      <c r="F18" s="78"/>
      <c r="G18" s="78"/>
      <c r="H18" s="78"/>
      <c r="I18" s="78"/>
      <c r="J18" s="78"/>
      <c r="K18" s="78"/>
    </row>
    <row r="20" spans="1:11" ht="31.2" customHeight="1">
      <c r="A20" s="84" t="s">
        <v>45</v>
      </c>
      <c r="B20" s="84"/>
      <c r="C20" s="84"/>
      <c r="D20" s="84"/>
      <c r="E20" s="84"/>
      <c r="F20" s="84"/>
      <c r="G20" s="84"/>
      <c r="H20" s="84"/>
      <c r="I20" s="84"/>
      <c r="J20" s="84"/>
      <c r="K20" s="84"/>
    </row>
    <row r="21" spans="1:11" ht="156.6" customHeight="1">
      <c r="A21" s="85" t="s">
        <v>46</v>
      </c>
      <c r="B21" s="85"/>
      <c r="C21" s="85"/>
      <c r="D21" s="85"/>
      <c r="E21" s="85"/>
      <c r="F21" s="85"/>
      <c r="G21" s="85"/>
      <c r="H21" s="85"/>
      <c r="I21" s="85"/>
      <c r="J21" s="85"/>
      <c r="K21" s="85"/>
    </row>
    <row r="22" spans="1:11" ht="85.95" customHeight="1">
      <c r="A22" s="85" t="s">
        <v>47</v>
      </c>
      <c r="B22" s="85"/>
      <c r="C22" s="85"/>
      <c r="D22" s="85"/>
      <c r="E22" s="85"/>
      <c r="F22" s="85"/>
      <c r="G22" s="85"/>
      <c r="H22" s="85"/>
      <c r="I22" s="85"/>
      <c r="J22" s="85"/>
      <c r="K22" s="85"/>
    </row>
    <row r="23" spans="1:11" ht="29.4" customHeight="1">
      <c r="A23" s="85" t="s">
        <v>48</v>
      </c>
      <c r="B23" s="85"/>
      <c r="C23" s="85"/>
      <c r="D23" s="85"/>
      <c r="E23" s="85"/>
      <c r="F23" s="85"/>
      <c r="G23" s="85"/>
      <c r="H23" s="85"/>
      <c r="I23" s="85"/>
      <c r="J23" s="85"/>
      <c r="K23" s="85"/>
    </row>
    <row r="24" spans="1:11" ht="51.6" customHeight="1">
      <c r="A24" s="84" t="s">
        <v>49</v>
      </c>
      <c r="B24" s="84"/>
      <c r="C24" s="84"/>
      <c r="D24" s="84"/>
      <c r="E24" s="84"/>
      <c r="F24" s="84"/>
      <c r="G24" s="84"/>
      <c r="H24" s="84"/>
      <c r="I24" s="84"/>
      <c r="J24" s="84"/>
      <c r="K24" s="84"/>
    </row>
    <row r="25" spans="1:11">
      <c r="A25" t="s">
        <v>50</v>
      </c>
      <c r="G25" s="65" t="s">
        <v>158</v>
      </c>
      <c r="H25" s="65"/>
      <c r="I25" s="65"/>
      <c r="J25" s="65"/>
      <c r="K25" s="65"/>
    </row>
    <row r="27" spans="1:11">
      <c r="A27" s="83"/>
      <c r="B27" s="83"/>
      <c r="C27" s="83"/>
      <c r="G27" s="66"/>
      <c r="H27" s="66"/>
      <c r="I27" s="66"/>
      <c r="J27" s="66"/>
      <c r="K27" s="66"/>
    </row>
  </sheetData>
  <sheetProtection algorithmName="SHA-512" hashValue="9Pv/tjqMZOGmhsaIcd/Mo/JbqFoGkwhTWFDHyGrKrNwluX2HCr+RR48o+PXcGKASOGQx29+OBVijY9kQ5EV09w==" saltValue="T+Ibbq9ARiTyDzgyUXzRQA==" spinCount="100000" sheet="1" objects="1" scenarios="1"/>
  <mergeCells count="18">
    <mergeCell ref="D3:K3"/>
    <mergeCell ref="G25:K25"/>
    <mergeCell ref="A27:C27"/>
    <mergeCell ref="G27:K27"/>
    <mergeCell ref="A20:K20"/>
    <mergeCell ref="A21:K21"/>
    <mergeCell ref="A22:K22"/>
    <mergeCell ref="A23:K23"/>
    <mergeCell ref="A24:K24"/>
    <mergeCell ref="A18:K18"/>
    <mergeCell ref="A6:K6"/>
    <mergeCell ref="A7:K7"/>
    <mergeCell ref="A8:K8"/>
    <mergeCell ref="B10:K10"/>
    <mergeCell ref="B11:K11"/>
    <mergeCell ref="B13:K13"/>
    <mergeCell ref="B14:K14"/>
    <mergeCell ref="A17:K17"/>
  </mergeCells>
  <printOptions horizontalCentered="1" verticalCentered="1"/>
  <pageMargins left="0.7" right="0.7" top="0.75" bottom="0.75" header="0.3" footer="0.3"/>
  <pageSetup paperSize="9" scale="98" orientation="portrait" r:id="rId1"/>
  <headerFooter>
    <oddHeader>&amp;RIzjava o nepostojanju razloga za isključenje (Prilog 3.)</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2EC48B-E57E-4769-AD10-FC782D84D729}">
  <dimension ref="A1:N20"/>
  <sheetViews>
    <sheetView showGridLines="0" showRowColHeaders="0" showRuler="0" view="pageLayout" zoomScale="85" zoomScaleNormal="100" zoomScaleSheetLayoutView="115" zoomScalePageLayoutView="85" workbookViewId="0">
      <selection activeCell="B10" sqref="B10:E10"/>
    </sheetView>
  </sheetViews>
  <sheetFormatPr defaultRowHeight="14.4"/>
  <sheetData>
    <row r="1" spans="1:14">
      <c r="A1" s="2" t="s">
        <v>51</v>
      </c>
      <c r="D1" t="str">
        <f>'Prilog 1'!B1</f>
        <v xml:space="preserve">RASCO tvornica komunalne opreme d.o.o. </v>
      </c>
    </row>
    <row r="2" spans="1:14">
      <c r="A2" s="2"/>
      <c r="D2" t="str">
        <f>'Prilog 1'!B2</f>
        <v>Kolodvorska 120 b, 48361 Kalinovac, OIB: 12710048305</v>
      </c>
    </row>
    <row r="3" spans="1:14">
      <c r="A3" s="2" t="s">
        <v>3</v>
      </c>
      <c r="D3" t="str">
        <f>'Prilog 1'!B3</f>
        <v>Nabava opreme i radova na izgradnji fotonaponske elektrane - 
ponovljeni postupak</v>
      </c>
    </row>
    <row r="4" spans="1:14">
      <c r="A4" s="2" t="s">
        <v>4</v>
      </c>
      <c r="D4" t="str">
        <f>'Prilog 1'!B4</f>
        <v>OIE-II-06-22</v>
      </c>
    </row>
    <row r="6" spans="1:14" ht="18">
      <c r="A6" s="57" t="s">
        <v>52</v>
      </c>
      <c r="B6" s="57"/>
      <c r="C6" s="57"/>
      <c r="D6" s="57"/>
      <c r="E6" s="57"/>
      <c r="F6" s="57"/>
      <c r="G6" s="57"/>
      <c r="H6" s="57"/>
      <c r="I6" s="57"/>
      <c r="J6" s="57"/>
      <c r="K6" s="57"/>
      <c r="L6" s="57"/>
      <c r="M6" s="57"/>
      <c r="N6" s="57"/>
    </row>
    <row r="7" spans="1:14">
      <c r="A7" s="68" t="s">
        <v>53</v>
      </c>
      <c r="B7" s="68"/>
      <c r="C7" s="68"/>
      <c r="D7" s="68"/>
      <c r="E7" s="68"/>
      <c r="F7" s="68"/>
      <c r="G7" s="68"/>
      <c r="H7" s="68"/>
      <c r="I7" s="68"/>
      <c r="J7" s="68"/>
      <c r="K7" s="68"/>
      <c r="L7" s="68"/>
      <c r="M7" s="68"/>
      <c r="N7" s="68"/>
    </row>
    <row r="10" spans="1:14" ht="47.4" customHeight="1">
      <c r="A10" s="37" t="s">
        <v>54</v>
      </c>
      <c r="B10" s="86" t="s">
        <v>55</v>
      </c>
      <c r="C10" s="86"/>
      <c r="D10" s="86"/>
      <c r="E10" s="86"/>
      <c r="F10" s="86" t="s">
        <v>56</v>
      </c>
      <c r="G10" s="86"/>
      <c r="H10" s="86"/>
      <c r="I10" s="86"/>
      <c r="J10" s="86"/>
      <c r="K10" s="86" t="s">
        <v>57</v>
      </c>
      <c r="L10" s="86"/>
      <c r="M10" s="86" t="s">
        <v>58</v>
      </c>
      <c r="N10" s="86"/>
    </row>
    <row r="11" spans="1:14" ht="42.45" customHeight="1">
      <c r="A11" s="39"/>
      <c r="B11" s="87"/>
      <c r="C11" s="87"/>
      <c r="D11" s="87"/>
      <c r="E11" s="87"/>
      <c r="F11" s="87"/>
      <c r="G11" s="87"/>
      <c r="H11" s="87"/>
      <c r="I11" s="87"/>
      <c r="J11" s="87"/>
      <c r="K11" s="87"/>
      <c r="L11" s="87"/>
      <c r="M11" s="87"/>
      <c r="N11" s="87"/>
    </row>
    <row r="12" spans="1:14" ht="42.45" customHeight="1">
      <c r="A12" s="39"/>
      <c r="B12" s="87"/>
      <c r="C12" s="87"/>
      <c r="D12" s="87"/>
      <c r="E12" s="87"/>
      <c r="F12" s="87"/>
      <c r="G12" s="87"/>
      <c r="H12" s="87"/>
      <c r="I12" s="87"/>
      <c r="J12" s="87"/>
      <c r="K12" s="88"/>
      <c r="L12" s="87"/>
      <c r="M12" s="87"/>
      <c r="N12" s="87"/>
    </row>
    <row r="13" spans="1:14" ht="42.45" customHeight="1">
      <c r="A13" s="39"/>
      <c r="B13" s="87"/>
      <c r="C13" s="87"/>
      <c r="D13" s="87"/>
      <c r="E13" s="87"/>
      <c r="F13" s="87"/>
      <c r="G13" s="87"/>
      <c r="H13" s="87"/>
      <c r="I13" s="87"/>
      <c r="J13" s="87"/>
      <c r="K13" s="87"/>
      <c r="L13" s="87"/>
      <c r="M13" s="87"/>
      <c r="N13" s="87"/>
    </row>
    <row r="14" spans="1:14" ht="42.45" customHeight="1">
      <c r="A14" s="39"/>
      <c r="B14" s="87"/>
      <c r="C14" s="87"/>
      <c r="D14" s="87"/>
      <c r="E14" s="87"/>
      <c r="F14" s="87"/>
      <c r="G14" s="87"/>
      <c r="H14" s="87"/>
      <c r="I14" s="87"/>
      <c r="J14" s="87"/>
      <c r="K14" s="87"/>
      <c r="L14" s="87"/>
      <c r="M14" s="87"/>
      <c r="N14" s="87"/>
    </row>
    <row r="15" spans="1:14" ht="42.45" customHeight="1">
      <c r="A15" s="39"/>
      <c r="B15" s="87"/>
      <c r="C15" s="87"/>
      <c r="D15" s="87"/>
      <c r="E15" s="87"/>
      <c r="F15" s="87"/>
      <c r="G15" s="87"/>
      <c r="H15" s="87"/>
      <c r="I15" s="87"/>
      <c r="J15" s="87"/>
      <c r="K15" s="87"/>
      <c r="L15" s="87"/>
      <c r="M15" s="87"/>
      <c r="N15" s="87"/>
    </row>
    <row r="18" spans="1:14">
      <c r="A18" t="s">
        <v>59</v>
      </c>
      <c r="B18" s="87"/>
      <c r="C18" s="87"/>
      <c r="G18" s="65" t="s">
        <v>25</v>
      </c>
      <c r="H18" s="65"/>
      <c r="L18" s="65" t="s">
        <v>60</v>
      </c>
      <c r="M18" s="65"/>
      <c r="N18" s="65"/>
    </row>
    <row r="20" spans="1:14">
      <c r="K20" s="66"/>
      <c r="L20" s="66"/>
      <c r="M20" s="66"/>
      <c r="N20" s="66"/>
    </row>
  </sheetData>
  <sheetProtection algorithmName="SHA-512" hashValue="T/shYCgTyxlIOt4W50qw0xk4SK+UKDlcqLmnV09g7PXFp9iAtzCLLut1rVXpXNam7gvbY1w2d0uUozYXkTwEoA==" saltValue="tkUybEs8Ojvf4+gHF1M6qg==" spinCount="100000" sheet="1" objects="1" scenarios="1"/>
  <mergeCells count="30">
    <mergeCell ref="K20:N20"/>
    <mergeCell ref="B15:E15"/>
    <mergeCell ref="F15:J15"/>
    <mergeCell ref="K15:L15"/>
    <mergeCell ref="M15:N15"/>
    <mergeCell ref="B18:C18"/>
    <mergeCell ref="G18:H18"/>
    <mergeCell ref="L18:N18"/>
    <mergeCell ref="B13:E13"/>
    <mergeCell ref="F13:J13"/>
    <mergeCell ref="K13:L13"/>
    <mergeCell ref="M13:N13"/>
    <mergeCell ref="B14:E14"/>
    <mergeCell ref="F14:J14"/>
    <mergeCell ref="K14:L14"/>
    <mergeCell ref="M14:N14"/>
    <mergeCell ref="B11:E11"/>
    <mergeCell ref="F11:J11"/>
    <mergeCell ref="K11:L11"/>
    <mergeCell ref="M11:N11"/>
    <mergeCell ref="B12:E12"/>
    <mergeCell ref="F12:J12"/>
    <mergeCell ref="K12:L12"/>
    <mergeCell ref="M12:N12"/>
    <mergeCell ref="B10:E10"/>
    <mergeCell ref="F10:J10"/>
    <mergeCell ref="K10:L10"/>
    <mergeCell ref="M10:N10"/>
    <mergeCell ref="A6:N6"/>
    <mergeCell ref="A7:N7"/>
  </mergeCells>
  <pageMargins left="0.7" right="0.7" top="0.75" bottom="0.75" header="0.3" footer="0.3"/>
  <pageSetup paperSize="9" orientation="landscape" verticalDpi="0" r:id="rId1"/>
  <headerFooter>
    <oddHeader xml:space="preserve">&amp;RPopis uredno izvršenih isporuka (Prilog 4.)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F7BC46-CB0E-4A1E-97CB-90F940A63718}">
  <sheetPr>
    <pageSetUpPr fitToPage="1"/>
  </sheetPr>
  <dimension ref="A1:H59"/>
  <sheetViews>
    <sheetView showGridLines="0" showRowColHeaders="0" showRuler="0" topLeftCell="A43" zoomScaleNormal="100" zoomScaleSheetLayoutView="100" zoomScalePageLayoutView="70" workbookViewId="0">
      <selection activeCell="C15" sqref="C15:D15"/>
    </sheetView>
  </sheetViews>
  <sheetFormatPr defaultColWidth="8.88671875" defaultRowHeight="13.2"/>
  <cols>
    <col min="1" max="1" width="8.88671875" style="11"/>
    <col min="2" max="2" width="16.21875" style="11" customWidth="1"/>
    <col min="3" max="3" width="86.33203125" style="11" customWidth="1"/>
    <col min="4" max="4" width="13.77734375" style="11" customWidth="1"/>
    <col min="5" max="8" width="15.88671875" style="11" customWidth="1"/>
    <col min="9" max="16384" width="8.88671875" style="11"/>
  </cols>
  <sheetData>
    <row r="1" spans="1:8" ht="15" customHeight="1">
      <c r="A1" s="89" t="s">
        <v>0</v>
      </c>
      <c r="B1" s="89"/>
      <c r="C1" s="18" t="str">
        <f>'Prilog 1'!B1</f>
        <v xml:space="preserve">RASCO tvornica komunalne opreme d.o.o. </v>
      </c>
    </row>
    <row r="2" spans="1:8" ht="15" customHeight="1">
      <c r="B2" s="38"/>
      <c r="C2" s="16" t="str">
        <f>'Prilog 1'!B2</f>
        <v>Kolodvorska 120 b, 48361 Kalinovac, OIB: 12710048305</v>
      </c>
    </row>
    <row r="3" spans="1:8" ht="15" customHeight="1">
      <c r="A3" s="89" t="s">
        <v>3</v>
      </c>
      <c r="B3" s="89"/>
      <c r="C3" s="19" t="str">
        <f>'Prilog 1'!B3</f>
        <v>Nabava opreme i radova na izgradnji fotonaponske elektrane - 
ponovljeni postupak</v>
      </c>
    </row>
    <row r="4" spans="1:8" ht="15" customHeight="1">
      <c r="A4" s="90" t="s">
        <v>4</v>
      </c>
      <c r="B4" s="90"/>
      <c r="C4" s="18" t="str">
        <f>'Prilog 1'!B4</f>
        <v>OIE-II-06-22</v>
      </c>
    </row>
    <row r="5" spans="1:8" ht="21" customHeight="1">
      <c r="A5" s="97" t="s">
        <v>76</v>
      </c>
      <c r="B5" s="97"/>
      <c r="C5" s="97"/>
      <c r="D5" s="97"/>
      <c r="E5" s="97"/>
      <c r="F5" s="97"/>
      <c r="G5" s="97"/>
      <c r="H5" s="97"/>
    </row>
    <row r="6" spans="1:8" ht="16.5" customHeight="1">
      <c r="B6" s="20"/>
      <c r="C6" s="20"/>
      <c r="D6" s="20"/>
      <c r="E6" s="20"/>
    </row>
    <row r="7" spans="1:8" ht="37.799999999999997" customHeight="1">
      <c r="A7" s="125" t="s">
        <v>77</v>
      </c>
      <c r="B7" s="125"/>
      <c r="C7" s="125"/>
      <c r="D7" s="125"/>
      <c r="E7" s="125"/>
      <c r="F7" s="125"/>
      <c r="G7" s="125"/>
      <c r="H7" s="125"/>
    </row>
    <row r="8" spans="1:8" ht="26.4" customHeight="1">
      <c r="A8" s="125" t="s">
        <v>78</v>
      </c>
      <c r="B8" s="125"/>
      <c r="C8" s="125"/>
      <c r="D8" s="125"/>
      <c r="E8" s="125"/>
      <c r="F8" s="125"/>
      <c r="G8" s="125"/>
      <c r="H8" s="125"/>
    </row>
    <row r="9" spans="1:8" ht="25.2" customHeight="1">
      <c r="A9" s="126" t="s">
        <v>155</v>
      </c>
      <c r="B9" s="126"/>
      <c r="C9" s="126"/>
      <c r="D9" s="126"/>
      <c r="E9" s="126"/>
      <c r="F9" s="126"/>
      <c r="G9" s="126"/>
      <c r="H9" s="126"/>
    </row>
    <row r="10" spans="1:8" ht="33.6" customHeight="1">
      <c r="A10" s="126" t="s">
        <v>79</v>
      </c>
      <c r="B10" s="126"/>
      <c r="C10" s="126"/>
      <c r="D10" s="126"/>
      <c r="E10" s="126"/>
      <c r="F10" s="126"/>
      <c r="G10" s="126"/>
      <c r="H10" s="126"/>
    </row>
    <row r="11" spans="1:8" ht="18.600000000000001" customHeight="1" thickBot="1">
      <c r="A11" s="133" t="s">
        <v>143</v>
      </c>
      <c r="B11" s="133"/>
      <c r="C11" s="133"/>
      <c r="D11" s="133"/>
      <c r="E11" s="133"/>
      <c r="F11" s="133"/>
      <c r="G11" s="133"/>
      <c r="H11" s="133"/>
    </row>
    <row r="12" spans="1:8" ht="33" customHeight="1" thickBot="1">
      <c r="A12" s="27" t="s">
        <v>61</v>
      </c>
      <c r="B12" s="101" t="s">
        <v>80</v>
      </c>
      <c r="C12" s="102"/>
      <c r="D12" s="103"/>
      <c r="E12" s="28" t="s">
        <v>81</v>
      </c>
      <c r="F12" s="28" t="s">
        <v>84</v>
      </c>
      <c r="G12" s="28" t="s">
        <v>83</v>
      </c>
      <c r="H12" s="28" t="s">
        <v>82</v>
      </c>
    </row>
    <row r="13" spans="1:8" s="23" customFormat="1" ht="21" customHeight="1">
      <c r="A13" s="98" t="s">
        <v>139</v>
      </c>
      <c r="B13" s="99"/>
      <c r="C13" s="99"/>
      <c r="D13" s="99"/>
      <c r="E13" s="99"/>
      <c r="F13" s="99"/>
      <c r="G13" s="99"/>
      <c r="H13" s="100"/>
    </row>
    <row r="14" spans="1:8" ht="160.80000000000001" customHeight="1">
      <c r="A14" s="130" t="s">
        <v>85</v>
      </c>
      <c r="B14" s="107" t="s">
        <v>156</v>
      </c>
      <c r="C14" s="108"/>
      <c r="D14" s="109"/>
      <c r="E14" s="26" t="s">
        <v>86</v>
      </c>
      <c r="F14" s="26">
        <v>1</v>
      </c>
      <c r="G14" s="54"/>
      <c r="H14" s="53" t="str" cm="1">
        <f t="array" ref="H14">_xlfn.IFS(G14="","",G14&gt;0,(F14*G14))</f>
        <v/>
      </c>
    </row>
    <row r="15" spans="1:8" ht="19.95" customHeight="1">
      <c r="A15" s="131"/>
      <c r="B15" s="30"/>
      <c r="C15" s="92" t="s">
        <v>62</v>
      </c>
      <c r="D15" s="93"/>
      <c r="E15" s="104"/>
      <c r="F15" s="105"/>
      <c r="G15" s="105"/>
      <c r="H15" s="106"/>
    </row>
    <row r="16" spans="1:8" ht="19.95" customHeight="1">
      <c r="A16" s="131"/>
      <c r="B16" s="30"/>
      <c r="C16" s="92" t="s">
        <v>63</v>
      </c>
      <c r="D16" s="93"/>
      <c r="E16" s="127"/>
      <c r="F16" s="128"/>
      <c r="G16" s="128"/>
      <c r="H16" s="129"/>
    </row>
    <row r="17" spans="1:8" ht="132" customHeight="1">
      <c r="A17" s="130" t="s">
        <v>87</v>
      </c>
      <c r="B17" s="107" t="s">
        <v>145</v>
      </c>
      <c r="C17" s="108"/>
      <c r="D17" s="109"/>
      <c r="E17" s="31" t="s">
        <v>88</v>
      </c>
      <c r="F17" s="26">
        <v>3</v>
      </c>
      <c r="G17" s="54"/>
      <c r="H17" s="53" t="str" cm="1">
        <f t="array" ref="H17">_xlfn.IFS(G17="","",G17&gt;0,(F17*G17))</f>
        <v/>
      </c>
    </row>
    <row r="18" spans="1:8" ht="19.95" customHeight="1">
      <c r="A18" s="131"/>
      <c r="B18" s="91" t="s">
        <v>62</v>
      </c>
      <c r="C18" s="92"/>
      <c r="D18" s="93"/>
      <c r="E18" s="104"/>
      <c r="F18" s="105"/>
      <c r="G18" s="105"/>
      <c r="H18" s="106"/>
    </row>
    <row r="19" spans="1:8" ht="19.95" customHeight="1">
      <c r="A19" s="132"/>
      <c r="B19" s="94" t="s">
        <v>63</v>
      </c>
      <c r="C19" s="95"/>
      <c r="D19" s="96"/>
      <c r="E19" s="127"/>
      <c r="F19" s="128"/>
      <c r="G19" s="128"/>
      <c r="H19" s="129"/>
    </row>
    <row r="20" spans="1:8" ht="33" customHeight="1">
      <c r="A20" s="25" t="s">
        <v>89</v>
      </c>
      <c r="B20" s="122" t="s">
        <v>146</v>
      </c>
      <c r="C20" s="123"/>
      <c r="D20" s="124"/>
      <c r="E20" s="26" t="s">
        <v>86</v>
      </c>
      <c r="F20" s="26">
        <v>1</v>
      </c>
      <c r="G20" s="54"/>
      <c r="H20" s="53" t="str" cm="1">
        <f t="array" ref="H20">_xlfn.IFS(G20="","",G20&gt;0,(F20*G20))</f>
        <v/>
      </c>
    </row>
    <row r="21" spans="1:8" ht="31.2" customHeight="1">
      <c r="A21" s="25" t="s">
        <v>90</v>
      </c>
      <c r="B21" s="113" t="s">
        <v>147</v>
      </c>
      <c r="C21" s="114"/>
      <c r="D21" s="115"/>
      <c r="E21" s="26" t="s">
        <v>86</v>
      </c>
      <c r="F21" s="26">
        <v>1</v>
      </c>
      <c r="G21" s="54"/>
      <c r="H21" s="53" t="str" cm="1">
        <f t="array" ref="H21">_xlfn.IFS(G21="","",G21&gt;0,(F21*G21))</f>
        <v/>
      </c>
    </row>
    <row r="22" spans="1:8" ht="47.4" customHeight="1">
      <c r="A22" s="25" t="s">
        <v>91</v>
      </c>
      <c r="B22" s="113" t="s">
        <v>148</v>
      </c>
      <c r="C22" s="114"/>
      <c r="D22" s="115"/>
      <c r="E22" s="26" t="s">
        <v>86</v>
      </c>
      <c r="F22" s="26">
        <v>1</v>
      </c>
      <c r="G22" s="54"/>
      <c r="H22" s="53" t="str" cm="1">
        <f t="array" ref="H22">_xlfn.IFS(G22="","",G22&gt;0,(F22*G22))</f>
        <v/>
      </c>
    </row>
    <row r="23" spans="1:8" ht="21" customHeight="1">
      <c r="A23" s="119" t="s">
        <v>140</v>
      </c>
      <c r="B23" s="120"/>
      <c r="C23" s="120"/>
      <c r="D23" s="120"/>
      <c r="E23" s="120"/>
      <c r="F23" s="120"/>
      <c r="G23" s="120"/>
      <c r="H23" s="121"/>
    </row>
    <row r="24" spans="1:8" ht="200.4" customHeight="1">
      <c r="A24" s="25" t="s">
        <v>92</v>
      </c>
      <c r="B24" s="113" t="s">
        <v>149</v>
      </c>
      <c r="C24" s="114"/>
      <c r="D24" s="115"/>
      <c r="E24" s="26" t="s">
        <v>86</v>
      </c>
      <c r="F24" s="26">
        <v>1</v>
      </c>
      <c r="G24" s="54"/>
      <c r="H24" s="53" t="str" cm="1">
        <f t="array" ref="H24">_xlfn.IFS(G24="","",G24&gt;0,(F24*G24))</f>
        <v/>
      </c>
    </row>
    <row r="25" spans="1:8" ht="61.8" customHeight="1">
      <c r="A25" s="25" t="s">
        <v>93</v>
      </c>
      <c r="B25" s="113" t="s">
        <v>150</v>
      </c>
      <c r="C25" s="114"/>
      <c r="D25" s="115"/>
      <c r="E25" s="26" t="s">
        <v>86</v>
      </c>
      <c r="F25" s="26">
        <v>1</v>
      </c>
      <c r="G25" s="54"/>
      <c r="H25" s="53" t="str" cm="1">
        <f t="array" ref="H25">_xlfn.IFS(G25="","",G25&gt;0,(F25*G25))</f>
        <v/>
      </c>
    </row>
    <row r="26" spans="1:8" ht="14.4" customHeight="1">
      <c r="A26" s="119" t="s">
        <v>141</v>
      </c>
      <c r="B26" s="120"/>
      <c r="C26" s="120"/>
      <c r="D26" s="120"/>
      <c r="E26" s="120"/>
      <c r="F26" s="120"/>
      <c r="G26" s="120"/>
      <c r="H26" s="121"/>
    </row>
    <row r="27" spans="1:8" ht="28.05" customHeight="1">
      <c r="A27" s="25"/>
      <c r="B27" s="116" t="s">
        <v>94</v>
      </c>
      <c r="C27" s="117"/>
      <c r="D27" s="118"/>
      <c r="E27" s="26"/>
      <c r="F27" s="26"/>
      <c r="G27" s="15"/>
      <c r="H27" s="15"/>
    </row>
    <row r="28" spans="1:8" ht="33" customHeight="1">
      <c r="A28" s="25" t="s">
        <v>96</v>
      </c>
      <c r="B28" s="110" t="s">
        <v>95</v>
      </c>
      <c r="C28" s="111"/>
      <c r="D28" s="112"/>
      <c r="E28" s="26" t="s">
        <v>86</v>
      </c>
      <c r="F28" s="26">
        <v>1</v>
      </c>
      <c r="G28" s="54"/>
      <c r="H28" s="53" t="str" cm="1">
        <f t="array" ref="H28">_xlfn.IFS(G28="","",G28&gt;0,(F28*G28))</f>
        <v/>
      </c>
    </row>
    <row r="29" spans="1:8" ht="33" customHeight="1">
      <c r="A29" s="25" t="s">
        <v>98</v>
      </c>
      <c r="B29" s="110" t="s">
        <v>97</v>
      </c>
      <c r="C29" s="111"/>
      <c r="D29" s="112"/>
      <c r="E29" s="26" t="s">
        <v>86</v>
      </c>
      <c r="F29" s="26">
        <v>1</v>
      </c>
      <c r="G29" s="54"/>
      <c r="H29" s="53" t="str" cm="1">
        <f t="array" ref="H29">_xlfn.IFS(G29="","",G29&gt;0,(F29*G29))</f>
        <v/>
      </c>
    </row>
    <row r="30" spans="1:8" ht="33" customHeight="1">
      <c r="A30" s="25" t="s">
        <v>100</v>
      </c>
      <c r="B30" s="110" t="s">
        <v>99</v>
      </c>
      <c r="C30" s="111"/>
      <c r="D30" s="112"/>
      <c r="E30" s="26" t="s">
        <v>101</v>
      </c>
      <c r="F30" s="26">
        <v>350</v>
      </c>
      <c r="G30" s="54"/>
      <c r="H30" s="53" t="str" cm="1">
        <f t="array" ref="H30">_xlfn.IFS(G30="","",G30&gt;0,(F30*G30))</f>
        <v/>
      </c>
    </row>
    <row r="31" spans="1:8" ht="28.05" customHeight="1">
      <c r="A31" s="15"/>
      <c r="B31" s="116" t="s">
        <v>138</v>
      </c>
      <c r="C31" s="117"/>
      <c r="D31" s="118"/>
      <c r="E31" s="15"/>
      <c r="F31" s="15"/>
      <c r="G31" s="15"/>
      <c r="H31" s="15"/>
    </row>
    <row r="32" spans="1:8" ht="33" customHeight="1">
      <c r="A32" s="25" t="s">
        <v>110</v>
      </c>
      <c r="B32" s="110" t="s">
        <v>102</v>
      </c>
      <c r="C32" s="111"/>
      <c r="D32" s="112"/>
      <c r="E32" s="26" t="s">
        <v>86</v>
      </c>
      <c r="F32" s="26">
        <v>1</v>
      </c>
      <c r="G32" s="54"/>
      <c r="H32" s="53" t="str" cm="1">
        <f t="array" ref="H32">_xlfn.IFS(G32="","",G32&gt;0,(F32*G32))</f>
        <v/>
      </c>
    </row>
    <row r="33" spans="1:8" ht="33" customHeight="1">
      <c r="A33" s="25" t="s">
        <v>111</v>
      </c>
      <c r="B33" s="110" t="s">
        <v>103</v>
      </c>
      <c r="C33" s="111"/>
      <c r="D33" s="112"/>
      <c r="E33" s="26" t="s">
        <v>101</v>
      </c>
      <c r="F33" s="26">
        <v>360</v>
      </c>
      <c r="G33" s="54"/>
      <c r="H33" s="53" t="str" cm="1">
        <f t="array" ref="H33">_xlfn.IFS(G33="","",G33&gt;0,(F33*G33))</f>
        <v/>
      </c>
    </row>
    <row r="34" spans="1:8" ht="33" customHeight="1">
      <c r="A34" s="25" t="s">
        <v>112</v>
      </c>
      <c r="B34" s="110" t="s">
        <v>104</v>
      </c>
      <c r="C34" s="111"/>
      <c r="D34" s="112"/>
      <c r="E34" s="26" t="s">
        <v>105</v>
      </c>
      <c r="F34" s="26">
        <v>2400</v>
      </c>
      <c r="G34" s="54"/>
      <c r="H34" s="53" t="str" cm="1">
        <f t="array" ref="H34">_xlfn.IFS(G34="","",G34&gt;0,(F34*G34))</f>
        <v/>
      </c>
    </row>
    <row r="35" spans="1:8" ht="14.4" customHeight="1">
      <c r="A35" s="119" t="s">
        <v>142</v>
      </c>
      <c r="B35" s="120"/>
      <c r="C35" s="120"/>
      <c r="D35" s="120"/>
      <c r="E35" s="120"/>
      <c r="F35" s="120"/>
      <c r="G35" s="120"/>
      <c r="H35" s="121"/>
    </row>
    <row r="36" spans="1:8" ht="33" customHeight="1">
      <c r="A36" s="25" t="s">
        <v>113</v>
      </c>
      <c r="B36" s="110" t="s">
        <v>106</v>
      </c>
      <c r="C36" s="111"/>
      <c r="D36" s="112"/>
      <c r="E36" s="26" t="s">
        <v>107</v>
      </c>
      <c r="F36" s="26">
        <v>240</v>
      </c>
      <c r="G36" s="54"/>
      <c r="H36" s="53" t="str" cm="1">
        <f t="array" ref="H36">_xlfn.IFS(G36="","",G36&gt;0,(F36*G36))</f>
        <v/>
      </c>
    </row>
    <row r="37" spans="1:8" ht="33" customHeight="1">
      <c r="A37" s="25" t="s">
        <v>114</v>
      </c>
      <c r="B37" s="110" t="s">
        <v>108</v>
      </c>
      <c r="C37" s="111"/>
      <c r="D37" s="112"/>
      <c r="E37" s="26" t="s">
        <v>101</v>
      </c>
      <c r="F37" s="26">
        <v>300</v>
      </c>
      <c r="G37" s="54"/>
      <c r="H37" s="53" t="str" cm="1">
        <f t="array" ref="H37">_xlfn.IFS(G37="","",G37&gt;0,(F37*G37))</f>
        <v/>
      </c>
    </row>
    <row r="38" spans="1:8" ht="75.599999999999994" customHeight="1">
      <c r="A38" s="25" t="s">
        <v>115</v>
      </c>
      <c r="B38" s="110" t="s">
        <v>109</v>
      </c>
      <c r="C38" s="111"/>
      <c r="D38" s="112"/>
      <c r="E38" s="26" t="s">
        <v>86</v>
      </c>
      <c r="F38" s="26">
        <v>1</v>
      </c>
      <c r="G38" s="54"/>
      <c r="H38" s="53" t="str" cm="1">
        <f t="array" ref="H38">_xlfn.IFS(G38="","",G38&gt;0,(F38*G38))</f>
        <v/>
      </c>
    </row>
    <row r="39" spans="1:8" ht="14.4" customHeight="1">
      <c r="A39" s="119" t="s">
        <v>151</v>
      </c>
      <c r="B39" s="120"/>
      <c r="C39" s="120"/>
      <c r="D39" s="120"/>
      <c r="E39" s="120"/>
      <c r="F39" s="120"/>
      <c r="G39" s="120"/>
      <c r="H39" s="121"/>
    </row>
    <row r="40" spans="1:8" ht="33" customHeight="1">
      <c r="A40" s="25" t="s">
        <v>116</v>
      </c>
      <c r="B40" s="110" t="s">
        <v>125</v>
      </c>
      <c r="C40" s="111"/>
      <c r="D40" s="112"/>
      <c r="E40" s="26" t="s">
        <v>107</v>
      </c>
      <c r="F40" s="26">
        <v>1</v>
      </c>
      <c r="G40" s="54"/>
      <c r="H40" s="53" t="str" cm="1">
        <f t="array" ref="H40">_xlfn.IFS(G40="","",G40&gt;0,(F40*G40))</f>
        <v/>
      </c>
    </row>
    <row r="41" spans="1:8" ht="33" customHeight="1">
      <c r="A41" s="25" t="s">
        <v>117</v>
      </c>
      <c r="B41" s="110" t="s">
        <v>126</v>
      </c>
      <c r="C41" s="111"/>
      <c r="D41" s="112"/>
      <c r="E41" s="26" t="s">
        <v>107</v>
      </c>
      <c r="F41" s="26">
        <v>1</v>
      </c>
      <c r="G41" s="54"/>
      <c r="H41" s="53" t="str" cm="1">
        <f t="array" ref="H41">_xlfn.IFS(G41="","",G41&gt;0,(F41*G41))</f>
        <v/>
      </c>
    </row>
    <row r="42" spans="1:8" ht="33" customHeight="1">
      <c r="A42" s="25" t="s">
        <v>118</v>
      </c>
      <c r="B42" s="110" t="s">
        <v>127</v>
      </c>
      <c r="C42" s="111"/>
      <c r="D42" s="112"/>
      <c r="E42" s="26" t="s">
        <v>107</v>
      </c>
      <c r="F42" s="26">
        <v>1</v>
      </c>
      <c r="G42" s="54"/>
      <c r="H42" s="53" t="str" cm="1">
        <f t="array" ref="H42">_xlfn.IFS(G42="","",G42&gt;0,(F42*G42))</f>
        <v/>
      </c>
    </row>
    <row r="43" spans="1:8" ht="33" customHeight="1">
      <c r="A43" s="25" t="s">
        <v>119</v>
      </c>
      <c r="B43" s="110" t="s">
        <v>128</v>
      </c>
      <c r="C43" s="111"/>
      <c r="D43" s="112"/>
      <c r="E43" s="26" t="s">
        <v>107</v>
      </c>
      <c r="F43" s="26">
        <v>1</v>
      </c>
      <c r="G43" s="54"/>
      <c r="H43" s="53" t="str" cm="1">
        <f t="array" ref="H43">_xlfn.IFS(G43="","",G43&gt;0,(F43*G43))</f>
        <v/>
      </c>
    </row>
    <row r="44" spans="1:8" ht="33" customHeight="1">
      <c r="A44" s="25" t="s">
        <v>120</v>
      </c>
      <c r="B44" s="110" t="s">
        <v>129</v>
      </c>
      <c r="C44" s="111"/>
      <c r="D44" s="112"/>
      <c r="E44" s="26" t="s">
        <v>107</v>
      </c>
      <c r="F44" s="26">
        <v>1</v>
      </c>
      <c r="G44" s="54"/>
      <c r="H44" s="53" t="str" cm="1">
        <f t="array" ref="H44">_xlfn.IFS(G44="","",G44&gt;0,(F44*G44))</f>
        <v/>
      </c>
    </row>
    <row r="45" spans="1:8" ht="33" customHeight="1">
      <c r="A45" s="25" t="s">
        <v>121</v>
      </c>
      <c r="B45" s="110" t="s">
        <v>130</v>
      </c>
      <c r="C45" s="111"/>
      <c r="D45" s="112"/>
      <c r="E45" s="26" t="s">
        <v>107</v>
      </c>
      <c r="F45" s="26">
        <v>1</v>
      </c>
      <c r="G45" s="54"/>
      <c r="H45" s="53" t="str" cm="1">
        <f t="array" ref="H45">_xlfn.IFS(G45="","",G45&gt;0,(F45*G45))</f>
        <v/>
      </c>
    </row>
    <row r="46" spans="1:8" ht="33" customHeight="1">
      <c r="A46" s="25" t="s">
        <v>122</v>
      </c>
      <c r="B46" s="110" t="s">
        <v>131</v>
      </c>
      <c r="C46" s="111"/>
      <c r="D46" s="112"/>
      <c r="E46" s="26" t="s">
        <v>107</v>
      </c>
      <c r="F46" s="26">
        <v>1</v>
      </c>
      <c r="G46" s="54"/>
      <c r="H46" s="53" t="str" cm="1">
        <f t="array" ref="H46">_xlfn.IFS(G46="","",G46&gt;0,(F46*G46))</f>
        <v/>
      </c>
    </row>
    <row r="47" spans="1:8" ht="33" customHeight="1">
      <c r="A47" s="25" t="s">
        <v>123</v>
      </c>
      <c r="B47" s="110" t="s">
        <v>132</v>
      </c>
      <c r="C47" s="111"/>
      <c r="D47" s="112"/>
      <c r="E47" s="26" t="s">
        <v>107</v>
      </c>
      <c r="F47" s="26">
        <v>1</v>
      </c>
      <c r="G47" s="54"/>
      <c r="H47" s="53" t="str" cm="1">
        <f t="array" ref="H47">_xlfn.IFS(G47="","",G47&gt;0,(F47*G47))</f>
        <v/>
      </c>
    </row>
    <row r="48" spans="1:8" ht="33" customHeight="1">
      <c r="A48" s="25" t="s">
        <v>124</v>
      </c>
      <c r="B48" s="110" t="s">
        <v>133</v>
      </c>
      <c r="C48" s="111"/>
      <c r="D48" s="112"/>
      <c r="E48" s="26" t="s">
        <v>107</v>
      </c>
      <c r="F48" s="26">
        <v>1</v>
      </c>
      <c r="G48" s="54"/>
      <c r="H48" s="53" t="str" cm="1">
        <f t="array" ref="H48">_xlfn.IFS(G48="","",G48&gt;0,(F48*G48))</f>
        <v/>
      </c>
    </row>
    <row r="49" spans="1:8" ht="43.05" customHeight="1">
      <c r="A49" s="21"/>
      <c r="B49" s="135" t="s">
        <v>134</v>
      </c>
      <c r="C49" s="135"/>
      <c r="D49" s="135"/>
      <c r="E49" s="29"/>
      <c r="F49" s="29"/>
      <c r="G49" s="24"/>
      <c r="H49" s="24"/>
    </row>
    <row r="50" spans="1:8" ht="19.95" customHeight="1">
      <c r="A50" s="21"/>
      <c r="B50" s="136" t="str">
        <f>A13</f>
        <v>1. OPREMA I MONTAŽA ELEKTRANE</v>
      </c>
      <c r="C50" s="136"/>
      <c r="D50" s="136"/>
      <c r="E50" s="40"/>
      <c r="F50" s="40"/>
      <c r="G50" s="42"/>
      <c r="H50" s="41">
        <f>(SUM(H20:H22))+SUM(H17)+SUM(H14)</f>
        <v>0</v>
      </c>
    </row>
    <row r="51" spans="1:8" ht="19.95" customHeight="1">
      <c r="A51" s="21"/>
      <c r="B51" s="136" t="str">
        <f>A23</f>
        <v>2. ELEKTRO RAZDJELNICE</v>
      </c>
      <c r="C51" s="136"/>
      <c r="D51" s="136"/>
      <c r="E51" s="43"/>
      <c r="F51" s="43"/>
      <c r="G51" s="44"/>
      <c r="H51" s="45">
        <f>SUM(H24:H25)</f>
        <v>0</v>
      </c>
    </row>
    <row r="52" spans="1:8" ht="19.95" customHeight="1">
      <c r="A52" s="21"/>
      <c r="B52" s="136" t="str">
        <f>A26</f>
        <v>3. KABELI, CIJEVI, POLICE</v>
      </c>
      <c r="C52" s="136"/>
      <c r="D52" s="136"/>
      <c r="E52" s="43"/>
      <c r="F52" s="43"/>
      <c r="G52" s="44"/>
      <c r="H52" s="45">
        <f>SUM(H27:H34)</f>
        <v>0</v>
      </c>
    </row>
    <row r="53" spans="1:8" ht="19.95" customHeight="1">
      <c r="A53" s="21"/>
      <c r="B53" s="136" t="str">
        <f>A35</f>
        <v>4. UZEMLJENJE I EKVIPOTENCIJALIZACIJA, OSTALO</v>
      </c>
      <c r="C53" s="136"/>
      <c r="D53" s="136"/>
      <c r="E53" s="43"/>
      <c r="F53" s="43"/>
      <c r="G53" s="44"/>
      <c r="H53" s="45">
        <f>SUM(H36:H38)</f>
        <v>0</v>
      </c>
    </row>
    <row r="54" spans="1:8" ht="19.95" customHeight="1">
      <c r="A54" s="21"/>
      <c r="B54" s="136" t="str">
        <f>A39</f>
        <v>5. PREDRADNJE POTREBNE ZA ISHOĐENJE POTVRDE ZA TRAJNI POGON</v>
      </c>
      <c r="C54" s="136"/>
      <c r="D54" s="136"/>
      <c r="E54" s="43"/>
      <c r="F54" s="43"/>
      <c r="G54" s="44"/>
      <c r="H54" s="45">
        <f>SUM(H40:H48)</f>
        <v>0</v>
      </c>
    </row>
    <row r="55" spans="1:8" ht="19.95" customHeight="1">
      <c r="A55" s="21"/>
      <c r="B55" s="46"/>
      <c r="C55" s="46"/>
      <c r="D55" s="46"/>
      <c r="E55" s="29"/>
      <c r="F55" s="29"/>
      <c r="G55" s="24"/>
      <c r="H55" s="32"/>
    </row>
    <row r="56" spans="1:8" ht="19.95" customHeight="1">
      <c r="A56" s="21"/>
      <c r="B56" s="134" t="s">
        <v>135</v>
      </c>
      <c r="C56" s="134"/>
      <c r="D56" s="134"/>
      <c r="E56" s="47"/>
      <c r="F56" s="47"/>
      <c r="G56" s="48"/>
      <c r="H56" s="51">
        <f>SUM(H50:H54)</f>
        <v>0</v>
      </c>
    </row>
    <row r="57" spans="1:8" ht="19.95" customHeight="1">
      <c r="A57" s="21"/>
      <c r="B57" s="134" t="s">
        <v>136</v>
      </c>
      <c r="C57" s="134"/>
      <c r="D57" s="134"/>
      <c r="E57" s="49"/>
      <c r="F57" s="49"/>
      <c r="G57" s="50"/>
      <c r="H57" s="55"/>
    </row>
    <row r="58" spans="1:8" ht="19.95" customHeight="1">
      <c r="A58" s="21"/>
      <c r="B58" s="134" t="s">
        <v>137</v>
      </c>
      <c r="C58" s="134"/>
      <c r="D58" s="134"/>
      <c r="E58" s="49"/>
      <c r="F58" s="49"/>
      <c r="G58" s="50"/>
      <c r="H58" s="52">
        <f>H56+H57</f>
        <v>0</v>
      </c>
    </row>
    <row r="59" spans="1:8">
      <c r="D59" s="22"/>
    </row>
  </sheetData>
  <sheetProtection algorithmName="SHA-512" hashValue="+/WkEp9GDaagsIloRqzpjYVw4LNqEjlNEvO+W486/qADi3VLbVsqkjVU44v1KPAOucWfxFx2ROiHS4SyaNOC7A==" saltValue="r9iAGOD5eLNqw8lvVdbAyQ==" spinCount="100000" sheet="1" formatCells="0"/>
  <mergeCells count="61">
    <mergeCell ref="B58:D58"/>
    <mergeCell ref="B48:D48"/>
    <mergeCell ref="B49:D49"/>
    <mergeCell ref="B50:D50"/>
    <mergeCell ref="B51:D51"/>
    <mergeCell ref="B52:D52"/>
    <mergeCell ref="B53:D53"/>
    <mergeCell ref="B54:D54"/>
    <mergeCell ref="B56:D56"/>
    <mergeCell ref="B57:D57"/>
    <mergeCell ref="B20:D20"/>
    <mergeCell ref="A7:H7"/>
    <mergeCell ref="A8:H8"/>
    <mergeCell ref="A9:H9"/>
    <mergeCell ref="A10:H10"/>
    <mergeCell ref="C16:D16"/>
    <mergeCell ref="E16:H16"/>
    <mergeCell ref="A14:A16"/>
    <mergeCell ref="E18:H18"/>
    <mergeCell ref="E19:H19"/>
    <mergeCell ref="A17:A19"/>
    <mergeCell ref="A11:H11"/>
    <mergeCell ref="B17:D17"/>
    <mergeCell ref="B21:D21"/>
    <mergeCell ref="B22:D22"/>
    <mergeCell ref="B44:D44"/>
    <mergeCell ref="B45:D45"/>
    <mergeCell ref="B46:D46"/>
    <mergeCell ref="A23:H23"/>
    <mergeCell ref="B24:D24"/>
    <mergeCell ref="B40:D40"/>
    <mergeCell ref="B41:D41"/>
    <mergeCell ref="B42:D42"/>
    <mergeCell ref="B43:D43"/>
    <mergeCell ref="A39:H39"/>
    <mergeCell ref="B47:D47"/>
    <mergeCell ref="B25:D25"/>
    <mergeCell ref="B27:D27"/>
    <mergeCell ref="B28:D28"/>
    <mergeCell ref="B29:D29"/>
    <mergeCell ref="B30:D30"/>
    <mergeCell ref="B31:D31"/>
    <mergeCell ref="B32:D32"/>
    <mergeCell ref="B33:D33"/>
    <mergeCell ref="B34:D34"/>
    <mergeCell ref="B38:D38"/>
    <mergeCell ref="B36:D36"/>
    <mergeCell ref="B37:D37"/>
    <mergeCell ref="A35:H35"/>
    <mergeCell ref="A26:H26"/>
    <mergeCell ref="A1:B1"/>
    <mergeCell ref="A3:B3"/>
    <mergeCell ref="A4:B4"/>
    <mergeCell ref="B18:D18"/>
    <mergeCell ref="B19:D19"/>
    <mergeCell ref="A5:H5"/>
    <mergeCell ref="A13:H13"/>
    <mergeCell ref="B12:D12"/>
    <mergeCell ref="C15:D15"/>
    <mergeCell ref="E15:H15"/>
    <mergeCell ref="B14:D14"/>
  </mergeCells>
  <pageMargins left="0.70866141732283472" right="0.70866141732283472" top="0.74803149606299213" bottom="0.74803149606299213" header="0.31496062992125984" footer="0.31496062992125984"/>
  <pageSetup paperSize="9" scale="69" fitToHeight="0" orientation="landscape" r:id="rId1"/>
  <headerFooter>
    <oddHeader xml:space="preserve">&amp;RTroškovnik - Tehničke specifikacije  (Prilog 5.)&amp;"Times New Roman,Regular"&amp;10
</oddHeader>
    <oddFooter>&amp;C&amp;P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1624BD-4852-4F76-A179-0592446839EA}">
  <dimension ref="A1:N17"/>
  <sheetViews>
    <sheetView showGridLines="0" showRowColHeaders="0" tabSelected="1" showRuler="0" view="pageLayout" zoomScaleNormal="100" zoomScaleSheetLayoutView="115" workbookViewId="0">
      <selection activeCell="F10" sqref="F10:J10"/>
    </sheetView>
  </sheetViews>
  <sheetFormatPr defaultRowHeight="14.4"/>
  <sheetData>
    <row r="1" spans="1:14">
      <c r="A1" s="2" t="s">
        <v>51</v>
      </c>
      <c r="D1" t="str">
        <f>'Prilog 1'!B1</f>
        <v xml:space="preserve">RASCO tvornica komunalne opreme d.o.o. </v>
      </c>
    </row>
    <row r="2" spans="1:14">
      <c r="A2" s="2"/>
      <c r="D2" t="str">
        <f>'Prilog 1'!B2</f>
        <v>Kolodvorska 120 b, 48361 Kalinovac, OIB: 12710048305</v>
      </c>
    </row>
    <row r="3" spans="1:14">
      <c r="A3" s="2" t="s">
        <v>3</v>
      </c>
      <c r="D3" t="str">
        <f>'Prilog 1'!B3</f>
        <v>Nabava opreme i radova na izgradnji fotonaponske elektrane - 
ponovljeni postupak</v>
      </c>
    </row>
    <row r="4" spans="1:14">
      <c r="A4" s="2" t="s">
        <v>4</v>
      </c>
      <c r="D4" t="str">
        <f>'Prilog 1'!B4</f>
        <v>OIE-II-06-22</v>
      </c>
    </row>
    <row r="6" spans="1:14" ht="18">
      <c r="A6" s="57" t="s">
        <v>64</v>
      </c>
      <c r="B6" s="57"/>
      <c r="C6" s="57"/>
      <c r="D6" s="57"/>
      <c r="E6" s="57"/>
      <c r="F6" s="57"/>
      <c r="G6" s="57"/>
      <c r="H6" s="57"/>
      <c r="I6" s="57"/>
      <c r="J6" s="57"/>
      <c r="K6" s="57"/>
      <c r="L6" s="57"/>
      <c r="M6" s="57"/>
      <c r="N6" s="57"/>
    </row>
    <row r="7" spans="1:14" ht="21" customHeight="1">
      <c r="A7" s="137" t="s">
        <v>154</v>
      </c>
      <c r="B7" s="137"/>
      <c r="C7" s="137"/>
      <c r="D7" s="137"/>
      <c r="E7" s="137"/>
      <c r="F7" s="137"/>
      <c r="G7" s="137"/>
      <c r="H7" s="137"/>
      <c r="I7" s="137"/>
      <c r="J7" s="137"/>
      <c r="K7" s="137"/>
      <c r="L7" s="137"/>
      <c r="M7" s="137"/>
      <c r="N7" s="137"/>
    </row>
    <row r="8" spans="1:14" ht="47.4" customHeight="1">
      <c r="A8" s="143"/>
      <c r="B8" s="144"/>
      <c r="C8" s="144"/>
      <c r="D8" s="144"/>
      <c r="E8" s="145"/>
      <c r="F8" s="86" t="s">
        <v>65</v>
      </c>
      <c r="G8" s="86"/>
      <c r="H8" s="86"/>
      <c r="I8" s="86"/>
      <c r="J8" s="86"/>
      <c r="K8" s="143" t="s">
        <v>66</v>
      </c>
      <c r="L8" s="144"/>
      <c r="M8" s="144"/>
      <c r="N8" s="145"/>
    </row>
    <row r="9" spans="1:14" ht="42.45" customHeight="1">
      <c r="A9" s="146" t="s">
        <v>67</v>
      </c>
      <c r="B9" s="147"/>
      <c r="C9" s="147"/>
      <c r="D9" s="147"/>
      <c r="E9" s="148"/>
      <c r="F9" s="138" t="s">
        <v>68</v>
      </c>
      <c r="G9" s="138"/>
      <c r="H9" s="138"/>
      <c r="I9" s="138"/>
      <c r="J9" s="138"/>
      <c r="K9" s="149"/>
      <c r="L9" s="140"/>
      <c r="M9" s="140"/>
      <c r="N9" s="141"/>
    </row>
    <row r="10" spans="1:14" ht="42.45" customHeight="1">
      <c r="A10" s="146" t="s">
        <v>69</v>
      </c>
      <c r="B10" s="147"/>
      <c r="C10" s="147"/>
      <c r="D10" s="147"/>
      <c r="E10" s="148"/>
      <c r="F10" s="142" t="s">
        <v>157</v>
      </c>
      <c r="G10" s="138"/>
      <c r="H10" s="138"/>
      <c r="I10" s="138"/>
      <c r="J10" s="138"/>
      <c r="K10" s="139"/>
      <c r="L10" s="140"/>
      <c r="M10" s="140"/>
      <c r="N10" s="141"/>
    </row>
    <row r="11" spans="1:14" ht="42.45" customHeight="1">
      <c r="A11" s="146" t="s">
        <v>70</v>
      </c>
      <c r="B11" s="147"/>
      <c r="C11" s="147"/>
      <c r="D11" s="147"/>
      <c r="E11" s="148"/>
      <c r="F11" s="138" t="s">
        <v>71</v>
      </c>
      <c r="G11" s="138"/>
      <c r="H11" s="138"/>
      <c r="I11" s="138"/>
      <c r="J11" s="138"/>
      <c r="K11" s="139"/>
      <c r="L11" s="140"/>
      <c r="M11" s="140"/>
      <c r="N11" s="141"/>
    </row>
    <row r="12" spans="1:14" ht="42.45" customHeight="1">
      <c r="A12" s="146" t="s">
        <v>72</v>
      </c>
      <c r="B12" s="147"/>
      <c r="C12" s="147"/>
      <c r="D12" s="147"/>
      <c r="E12" s="148"/>
      <c r="F12" s="138" t="s">
        <v>73</v>
      </c>
      <c r="G12" s="138"/>
      <c r="H12" s="138"/>
      <c r="I12" s="138"/>
      <c r="J12" s="138"/>
      <c r="K12" s="139"/>
      <c r="L12" s="140"/>
      <c r="M12" s="140"/>
      <c r="N12" s="141"/>
    </row>
    <row r="13" spans="1:14" ht="42.45" customHeight="1">
      <c r="A13" s="146" t="s">
        <v>74</v>
      </c>
      <c r="B13" s="147"/>
      <c r="C13" s="147"/>
      <c r="D13" s="147"/>
      <c r="E13" s="148"/>
      <c r="F13" s="150" t="s">
        <v>144</v>
      </c>
      <c r="G13" s="138"/>
      <c r="H13" s="138"/>
      <c r="I13" s="138"/>
      <c r="J13" s="138"/>
      <c r="K13" s="139"/>
      <c r="L13" s="140"/>
      <c r="M13" s="140"/>
      <c r="N13" s="141"/>
    </row>
    <row r="14" spans="1:14" ht="60" customHeight="1">
      <c r="A14" s="151" t="s">
        <v>152</v>
      </c>
      <c r="B14" s="151"/>
      <c r="C14" s="151"/>
      <c r="D14" s="151"/>
      <c r="E14" s="151"/>
      <c r="F14" s="151"/>
      <c r="G14" s="151"/>
      <c r="H14" s="151"/>
      <c r="I14" s="151"/>
      <c r="J14" s="151"/>
      <c r="K14" s="151"/>
      <c r="L14" s="151"/>
      <c r="M14" s="151"/>
      <c r="N14" s="151"/>
    </row>
    <row r="15" spans="1:14">
      <c r="G15" s="65" t="s">
        <v>25</v>
      </c>
      <c r="H15" s="65"/>
      <c r="L15" s="65" t="s">
        <v>60</v>
      </c>
      <c r="M15" s="65"/>
      <c r="N15" s="65"/>
    </row>
    <row r="16" spans="1:14">
      <c r="A16" t="s">
        <v>59</v>
      </c>
      <c r="B16" s="83"/>
      <c r="C16" s="83"/>
    </row>
    <row r="17" spans="11:14">
      <c r="K17" s="66"/>
      <c r="L17" s="66"/>
      <c r="M17" s="66"/>
      <c r="N17" s="66"/>
    </row>
  </sheetData>
  <sheetProtection algorithmName="SHA-512" hashValue="cbBDrYBBSSctH3U87XMj4kJNln6jyDnet5YXd0rV37wKJB5gjELMWOAdmk4mB+NQzNzkbhc8C+ZcPcbMKVDkhw==" saltValue="4yZv3XJozCt53MuQCQnalA==" spinCount="100000" sheet="1" objects="1" scenarios="1"/>
  <mergeCells count="25">
    <mergeCell ref="K17:N17"/>
    <mergeCell ref="A8:E8"/>
    <mergeCell ref="A9:E9"/>
    <mergeCell ref="A10:E10"/>
    <mergeCell ref="A11:E11"/>
    <mergeCell ref="A12:E12"/>
    <mergeCell ref="A13:E13"/>
    <mergeCell ref="K8:N8"/>
    <mergeCell ref="K9:N9"/>
    <mergeCell ref="K10:N10"/>
    <mergeCell ref="F13:J13"/>
    <mergeCell ref="B16:C16"/>
    <mergeCell ref="G15:H15"/>
    <mergeCell ref="L15:N15"/>
    <mergeCell ref="K13:N13"/>
    <mergeCell ref="A14:N14"/>
    <mergeCell ref="A6:N6"/>
    <mergeCell ref="A7:N7"/>
    <mergeCell ref="F8:J8"/>
    <mergeCell ref="F11:J11"/>
    <mergeCell ref="F12:J12"/>
    <mergeCell ref="K11:N11"/>
    <mergeCell ref="K12:N12"/>
    <mergeCell ref="F9:J9"/>
    <mergeCell ref="F10:J10"/>
  </mergeCells>
  <pageMargins left="0.7" right="0.7" top="0.75" bottom="0.75" header="0.3" footer="0.3"/>
  <pageSetup paperSize="9" orientation="landscape" verticalDpi="0" r:id="rId1"/>
  <headerFooter>
    <oddHeader>&amp;RIzjava o jamstvenim rokovima (Prilog 6.)</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E859E3BBE9851841AEF169CD17F86B4A" ma:contentTypeVersion="12" ma:contentTypeDescription="Stvaranje novog dokumenta." ma:contentTypeScope="" ma:versionID="b580da4bc827d1688241fe7483119f96">
  <xsd:schema xmlns:xsd="http://www.w3.org/2001/XMLSchema" xmlns:xs="http://www.w3.org/2001/XMLSchema" xmlns:p="http://schemas.microsoft.com/office/2006/metadata/properties" xmlns:ns2="4a2a7d8d-4158-40e6-aaa7-53d881b40e20" xmlns:ns3="c209e896-1c8c-4f7b-a6e8-5aed1dcc79b4" targetNamespace="http://schemas.microsoft.com/office/2006/metadata/properties" ma:root="true" ma:fieldsID="57503be04a9d0ebfe5193a9c01c5f3c4" ns2:_="" ns3:_="">
    <xsd:import namespace="4a2a7d8d-4158-40e6-aaa7-53d881b40e20"/>
    <xsd:import namespace="c209e896-1c8c-4f7b-a6e8-5aed1dcc79b4"/>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GenerationTime" minOccurs="0"/>
                <xsd:element ref="ns2:MediaServiceEventHashCode" minOccurs="0"/>
                <xsd:element ref="ns2:MediaServiceAutoKeyPoints" minOccurs="0"/>
                <xsd:element ref="ns2:MediaServiceKeyPoints" minOccurs="0"/>
                <xsd:element ref="ns2:MediaServiceLocation"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a2a7d8d-4158-40e6-aaa7-53d881b40e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Location" ma:index="18" nillable="true" ma:displayName="Location" ma:internalName="MediaServiceLocatio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209e896-1c8c-4f7b-a6e8-5aed1dcc79b4" elementFormDefault="qualified">
    <xsd:import namespace="http://schemas.microsoft.com/office/2006/documentManagement/types"/>
    <xsd:import namespace="http://schemas.microsoft.com/office/infopath/2007/PartnerControls"/>
    <xsd:element name="SharedWithUsers" ma:index="10" nillable="true" ma:displayName="Zajednički se koristi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ji o zajedničkom korištenju"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sadržaja"/>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B38D332-DED0-442B-9548-5D64EEBE8AC1}">
  <ds:schemaRefs>
    <ds:schemaRef ds:uri="http://schemas.microsoft.com/office/2006/documentManagement/types"/>
    <ds:schemaRef ds:uri="http://purl.org/dc/dcmitype/"/>
    <ds:schemaRef ds:uri="http://schemas.microsoft.com/office/infopath/2007/PartnerControls"/>
    <ds:schemaRef ds:uri="http://purl.org/dc/terms/"/>
    <ds:schemaRef ds:uri="4a2a7d8d-4158-40e6-aaa7-53d881b40e20"/>
    <ds:schemaRef ds:uri="http://schemas.microsoft.com/office/2006/metadata/properties"/>
    <ds:schemaRef ds:uri="http://purl.org/dc/elements/1.1/"/>
    <ds:schemaRef ds:uri="c209e896-1c8c-4f7b-a6e8-5aed1dcc79b4"/>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9E6AC3E0-0E1E-4387-AF5D-ADBD816FA7E6}">
  <ds:schemaRefs>
    <ds:schemaRef ds:uri="http://schemas.microsoft.com/sharepoint/v3/contenttype/forms"/>
  </ds:schemaRefs>
</ds:datastoreItem>
</file>

<file path=customXml/itemProps3.xml><?xml version="1.0" encoding="utf-8"?>
<ds:datastoreItem xmlns:ds="http://schemas.openxmlformats.org/officeDocument/2006/customXml" ds:itemID="{BC9DCD4A-B323-43CC-B909-6BDB09C2D60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a2a7d8d-4158-40e6-aaa7-53d881b40e20"/>
    <ds:schemaRef ds:uri="c209e896-1c8c-4f7b-a6e8-5aed1dcc79b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Prilog 1</vt:lpstr>
      <vt:lpstr>Prilog 2</vt:lpstr>
      <vt:lpstr>Prilog 3</vt:lpstr>
      <vt:lpstr>Prilog 4</vt:lpstr>
      <vt:lpstr>Prilog 5</vt:lpstr>
      <vt:lpstr>Prilog 6</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Rasco</dc:creator>
  <cp:keywords/>
  <dc:description/>
  <cp:lastModifiedBy>Senka Šipušić</cp:lastModifiedBy>
  <cp:revision/>
  <cp:lastPrinted>2022-05-04T11:05:21Z</cp:lastPrinted>
  <dcterms:created xsi:type="dcterms:W3CDTF">2015-06-05T18:19:34Z</dcterms:created>
  <dcterms:modified xsi:type="dcterms:W3CDTF">2022-05-25T10:38:55Z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0x010100E859E3BBE9851841AEF169CD17F86B4A</vt:lpwstr>
  </property>
</Properties>
</file>